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F:\SLBC Raipur Important\102st SLBC Meeting QE Mar 2026\Tables Mar 2026\"/>
    </mc:Choice>
  </mc:AlternateContent>
  <bookViews>
    <workbookView xWindow="0" yWindow="0" windowWidth="28800" windowHeight="12135" tabRatio="457"/>
  </bookViews>
  <sheets>
    <sheet name="t4e" sheetId="1" r:id="rId1"/>
    <sheet name="Districtwise" sheetId="6" r:id="rId2"/>
    <sheet name="T4C" sheetId="3" r:id="rId3"/>
    <sheet name="T4A" sheetId="5" r:id="rId4"/>
  </sheets>
  <definedNames>
    <definedName name="Excel_BuiltIn_Print_Area" localSheetId="3">T4A!$A$1:$N$4</definedName>
    <definedName name="Excel_BuiltIn_Print_Area" localSheetId="2">T4C!$A$1:$N$4</definedName>
    <definedName name="_xlnm.Print_Area" localSheetId="3">T4A!$A$1:$N$4</definedName>
    <definedName name="_xlnm.Print_Area" localSheetId="2">T4C!$A$1:$N$4</definedName>
    <definedName name="_xlnm.Print_Area" localSheetId="0">t4e!$A$2:$L$6</definedName>
  </definedNames>
  <calcPr calcId="152511"/>
</workbook>
</file>

<file path=xl/calcChain.xml><?xml version="1.0" encoding="utf-8"?>
<calcChain xmlns="http://schemas.openxmlformats.org/spreadsheetml/2006/main">
  <c r="J56" i="5" l="1"/>
  <c r="I56" i="5"/>
  <c r="H56" i="5"/>
  <c r="G56" i="5"/>
  <c r="K56" i="5" s="1"/>
  <c r="F56" i="5"/>
  <c r="E56" i="5"/>
  <c r="D56" i="5"/>
  <c r="C56" i="5"/>
  <c r="N55" i="5"/>
  <c r="M55" i="5"/>
  <c r="L55" i="5"/>
  <c r="K55" i="5"/>
  <c r="N54" i="5"/>
  <c r="M54" i="5"/>
  <c r="L54" i="5"/>
  <c r="K54" i="5"/>
  <c r="N53" i="5"/>
  <c r="M53" i="5"/>
  <c r="L53" i="5"/>
  <c r="K53" i="5"/>
  <c r="N52" i="5"/>
  <c r="M52" i="5"/>
  <c r="L52" i="5"/>
  <c r="K52" i="5"/>
  <c r="N51" i="5"/>
  <c r="M51" i="5"/>
  <c r="L51" i="5"/>
  <c r="K51" i="5"/>
  <c r="N50" i="5"/>
  <c r="M50" i="5"/>
  <c r="L50" i="5"/>
  <c r="K50" i="5"/>
  <c r="N49" i="5"/>
  <c r="M49" i="5"/>
  <c r="L49" i="5"/>
  <c r="K49" i="5"/>
  <c r="N48" i="5"/>
  <c r="M48" i="5"/>
  <c r="L48" i="5"/>
  <c r="K48" i="5"/>
  <c r="N47" i="5"/>
  <c r="M47" i="5"/>
  <c r="L47" i="5"/>
  <c r="K47" i="5"/>
  <c r="N46" i="5"/>
  <c r="M46" i="5"/>
  <c r="L46" i="5"/>
  <c r="K46" i="5"/>
  <c r="N45" i="5"/>
  <c r="M45" i="5"/>
  <c r="L45" i="5"/>
  <c r="K45" i="5"/>
  <c r="N44" i="5"/>
  <c r="M44" i="5"/>
  <c r="L44" i="5"/>
  <c r="K44" i="5"/>
  <c r="N43" i="5"/>
  <c r="M43" i="5"/>
  <c r="L43" i="5"/>
  <c r="K43" i="5"/>
  <c r="N42" i="5"/>
  <c r="M42" i="5"/>
  <c r="L42" i="5"/>
  <c r="K42" i="5"/>
  <c r="N41" i="5"/>
  <c r="M41" i="5"/>
  <c r="L41" i="5"/>
  <c r="K41" i="5"/>
  <c r="N40" i="5"/>
  <c r="M40" i="5"/>
  <c r="L40" i="5"/>
  <c r="K40" i="5"/>
  <c r="N39" i="5"/>
  <c r="M39" i="5"/>
  <c r="L39" i="5"/>
  <c r="K39" i="5"/>
  <c r="N38" i="5"/>
  <c r="M38" i="5"/>
  <c r="L38" i="5"/>
  <c r="K38" i="5"/>
  <c r="N37" i="5"/>
  <c r="M37" i="5"/>
  <c r="L37" i="5"/>
  <c r="K37" i="5"/>
  <c r="N36" i="5"/>
  <c r="M36" i="5"/>
  <c r="L36" i="5"/>
  <c r="K36" i="5"/>
  <c r="N35" i="5"/>
  <c r="M35" i="5"/>
  <c r="L35" i="5"/>
  <c r="K35" i="5"/>
  <c r="N34" i="5"/>
  <c r="M34" i="5"/>
  <c r="L34" i="5"/>
  <c r="K34" i="5"/>
  <c r="N33" i="5"/>
  <c r="M33" i="5"/>
  <c r="L33" i="5"/>
  <c r="K33" i="5"/>
  <c r="N32" i="5"/>
  <c r="M32" i="5"/>
  <c r="L32" i="5"/>
  <c r="K32" i="5"/>
  <c r="N31" i="5"/>
  <c r="M31" i="5"/>
  <c r="L31" i="5"/>
  <c r="K31" i="5"/>
  <c r="N30" i="5"/>
  <c r="M30" i="5"/>
  <c r="L30" i="5"/>
  <c r="K30" i="5"/>
  <c r="N29" i="5"/>
  <c r="M29" i="5"/>
  <c r="L29" i="5"/>
  <c r="K29" i="5"/>
  <c r="N28" i="5"/>
  <c r="M28" i="5"/>
  <c r="L28" i="5"/>
  <c r="K28" i="5"/>
  <c r="N27" i="5"/>
  <c r="M27" i="5"/>
  <c r="L27" i="5"/>
  <c r="K27" i="5"/>
  <c r="N26" i="5"/>
  <c r="M26" i="5"/>
  <c r="L26" i="5"/>
  <c r="K26" i="5"/>
  <c r="N25" i="5"/>
  <c r="M25" i="5"/>
  <c r="L25" i="5"/>
  <c r="K25" i="5"/>
  <c r="N24" i="5"/>
  <c r="M24" i="5"/>
  <c r="L24" i="5"/>
  <c r="K24" i="5"/>
  <c r="N23" i="5"/>
  <c r="M23" i="5"/>
  <c r="L23" i="5"/>
  <c r="K23" i="5"/>
  <c r="N22" i="5"/>
  <c r="M22" i="5"/>
  <c r="L22" i="5"/>
  <c r="K22" i="5"/>
  <c r="N21" i="5"/>
  <c r="M21" i="5"/>
  <c r="L21" i="5"/>
  <c r="K21" i="5"/>
  <c r="N20" i="5"/>
  <c r="M20" i="5"/>
  <c r="L20" i="5"/>
  <c r="K20" i="5"/>
  <c r="N19" i="5"/>
  <c r="M19" i="5"/>
  <c r="L19" i="5"/>
  <c r="K19" i="5"/>
  <c r="N18" i="5"/>
  <c r="M18" i="5"/>
  <c r="L18" i="5"/>
  <c r="K18" i="5"/>
  <c r="J57" i="5"/>
  <c r="I57" i="5"/>
  <c r="H57" i="5"/>
  <c r="K17" i="5"/>
  <c r="F57" i="5"/>
  <c r="E57" i="5"/>
  <c r="D57" i="5"/>
  <c r="C57" i="5"/>
  <c r="N16" i="5"/>
  <c r="M16" i="5"/>
  <c r="L16" i="5"/>
  <c r="K16" i="5"/>
  <c r="N15" i="5"/>
  <c r="M15" i="5"/>
  <c r="L15" i="5"/>
  <c r="K15" i="5"/>
  <c r="N14" i="5"/>
  <c r="M14" i="5"/>
  <c r="L14" i="5"/>
  <c r="K14" i="5"/>
  <c r="N13" i="5"/>
  <c r="M13" i="5"/>
  <c r="L13" i="5"/>
  <c r="K13" i="5"/>
  <c r="N12" i="5"/>
  <c r="M12" i="5"/>
  <c r="L12" i="5"/>
  <c r="K12" i="5"/>
  <c r="N11" i="5"/>
  <c r="M11" i="5"/>
  <c r="L11" i="5"/>
  <c r="K11" i="5"/>
  <c r="N10" i="5"/>
  <c r="M10" i="5"/>
  <c r="L10" i="5"/>
  <c r="K10" i="5"/>
  <c r="N9" i="5"/>
  <c r="M9" i="5"/>
  <c r="L9" i="5"/>
  <c r="K9" i="5"/>
  <c r="N8" i="5"/>
  <c r="M8" i="5"/>
  <c r="L8" i="5"/>
  <c r="K8" i="5"/>
  <c r="N7" i="5"/>
  <c r="M7" i="5"/>
  <c r="L7" i="5"/>
  <c r="K7" i="5"/>
  <c r="N6" i="5"/>
  <c r="M6" i="5"/>
  <c r="L6" i="5"/>
  <c r="K6" i="5"/>
  <c r="N5" i="5"/>
  <c r="M5" i="5"/>
  <c r="L5" i="5"/>
  <c r="K5" i="5"/>
  <c r="L56" i="3"/>
  <c r="N56" i="3" s="1"/>
  <c r="J56" i="3"/>
  <c r="J57" i="3" s="1"/>
  <c r="I56" i="3"/>
  <c r="G56" i="3"/>
  <c r="H56" i="3" s="1"/>
  <c r="F56" i="3"/>
  <c r="D56" i="3"/>
  <c r="E56" i="3" s="1"/>
  <c r="C56" i="3"/>
  <c r="N55" i="3"/>
  <c r="K55" i="3"/>
  <c r="H55" i="3"/>
  <c r="E55" i="3"/>
  <c r="N54" i="3"/>
  <c r="K54" i="3"/>
  <c r="H54" i="3"/>
  <c r="E54" i="3"/>
  <c r="N53" i="3"/>
  <c r="K53" i="3"/>
  <c r="H53" i="3"/>
  <c r="E53" i="3"/>
  <c r="N52" i="3"/>
  <c r="K52" i="3"/>
  <c r="H52" i="3"/>
  <c r="E52" i="3"/>
  <c r="N51" i="3"/>
  <c r="K51" i="3"/>
  <c r="H51" i="3"/>
  <c r="E51" i="3"/>
  <c r="N50" i="3"/>
  <c r="K50" i="3"/>
  <c r="H50" i="3"/>
  <c r="E50" i="3"/>
  <c r="L49" i="3"/>
  <c r="N49" i="3" s="1"/>
  <c r="K49" i="3"/>
  <c r="I49" i="3"/>
  <c r="F49" i="3"/>
  <c r="H49" i="3" s="1"/>
  <c r="E49" i="3"/>
  <c r="C49" i="3"/>
  <c r="N48" i="3"/>
  <c r="K48" i="3"/>
  <c r="H48" i="3"/>
  <c r="E48" i="3"/>
  <c r="N47" i="3"/>
  <c r="K47" i="3"/>
  <c r="H47" i="3"/>
  <c r="E47" i="3"/>
  <c r="N46" i="3"/>
  <c r="K46" i="3"/>
  <c r="H46" i="3"/>
  <c r="E46" i="3"/>
  <c r="N45" i="3"/>
  <c r="K45" i="3"/>
  <c r="H45" i="3"/>
  <c r="E45" i="3"/>
  <c r="N44" i="3"/>
  <c r="K44" i="3"/>
  <c r="H44" i="3"/>
  <c r="E44" i="3"/>
  <c r="N43" i="3"/>
  <c r="K43" i="3"/>
  <c r="H43" i="3"/>
  <c r="E43" i="3"/>
  <c r="N42" i="3"/>
  <c r="K42" i="3"/>
  <c r="H42" i="3"/>
  <c r="E42" i="3"/>
  <c r="L41" i="3"/>
  <c r="N41" i="3" s="1"/>
  <c r="K41" i="3"/>
  <c r="I41" i="3"/>
  <c r="F41" i="3"/>
  <c r="H41" i="3" s="1"/>
  <c r="E41" i="3"/>
  <c r="C41" i="3"/>
  <c r="N40" i="3"/>
  <c r="K40" i="3"/>
  <c r="H40" i="3"/>
  <c r="E40" i="3"/>
  <c r="L39" i="3"/>
  <c r="N39" i="3" s="1"/>
  <c r="K39" i="3"/>
  <c r="I39" i="3"/>
  <c r="F39" i="3"/>
  <c r="H39" i="3" s="1"/>
  <c r="E39" i="3"/>
  <c r="C39" i="3"/>
  <c r="N38" i="3"/>
  <c r="K38" i="3"/>
  <c r="H38" i="3"/>
  <c r="E38" i="3"/>
  <c r="L37" i="3"/>
  <c r="N37" i="3" s="1"/>
  <c r="K37" i="3"/>
  <c r="I37" i="3"/>
  <c r="F37" i="3"/>
  <c r="H37" i="3" s="1"/>
  <c r="E37" i="3"/>
  <c r="C37" i="3"/>
  <c r="N36" i="3"/>
  <c r="K36" i="3"/>
  <c r="H36" i="3"/>
  <c r="E36" i="3"/>
  <c r="N35" i="3"/>
  <c r="K35" i="3"/>
  <c r="H35" i="3"/>
  <c r="E35" i="3"/>
  <c r="N34" i="3"/>
  <c r="K34" i="3"/>
  <c r="H34" i="3"/>
  <c r="E34" i="3"/>
  <c r="N33" i="3"/>
  <c r="K33" i="3"/>
  <c r="H33" i="3"/>
  <c r="E33" i="3"/>
  <c r="N32" i="3"/>
  <c r="K32" i="3"/>
  <c r="H32" i="3"/>
  <c r="E32" i="3"/>
  <c r="N31" i="3"/>
  <c r="K31" i="3"/>
  <c r="H31" i="3"/>
  <c r="E31" i="3"/>
  <c r="N30" i="3"/>
  <c r="K30" i="3"/>
  <c r="H30" i="3"/>
  <c r="E30" i="3"/>
  <c r="N29" i="3"/>
  <c r="K29" i="3"/>
  <c r="H29" i="3"/>
  <c r="E29" i="3"/>
  <c r="N28" i="3"/>
  <c r="K28" i="3"/>
  <c r="H28" i="3"/>
  <c r="E28" i="3"/>
  <c r="N27" i="3"/>
  <c r="K27" i="3"/>
  <c r="H27" i="3"/>
  <c r="E27" i="3"/>
  <c r="N26" i="3"/>
  <c r="K26" i="3"/>
  <c r="H26" i="3"/>
  <c r="E26" i="3"/>
  <c r="N25" i="3"/>
  <c r="K25" i="3"/>
  <c r="H25" i="3"/>
  <c r="E25" i="3"/>
  <c r="N24" i="3"/>
  <c r="K24" i="3"/>
  <c r="H24" i="3"/>
  <c r="E24" i="3"/>
  <c r="N23" i="3"/>
  <c r="K23" i="3"/>
  <c r="H23" i="3"/>
  <c r="E23" i="3"/>
  <c r="N22" i="3"/>
  <c r="K22" i="3"/>
  <c r="H22" i="3"/>
  <c r="E22" i="3"/>
  <c r="N21" i="3"/>
  <c r="K21" i="3"/>
  <c r="H21" i="3"/>
  <c r="E21" i="3"/>
  <c r="N20" i="3"/>
  <c r="K20" i="3"/>
  <c r="H20" i="3"/>
  <c r="E20" i="3"/>
  <c r="N19" i="3"/>
  <c r="K19" i="3"/>
  <c r="H19" i="3"/>
  <c r="E19" i="3"/>
  <c r="N18" i="3"/>
  <c r="K18" i="3"/>
  <c r="H18" i="3"/>
  <c r="E18" i="3"/>
  <c r="L17" i="3"/>
  <c r="L57" i="3" s="1"/>
  <c r="N57" i="3" s="1"/>
  <c r="I17" i="3"/>
  <c r="I57" i="3" s="1"/>
  <c r="H17" i="3"/>
  <c r="F17" i="3"/>
  <c r="F57" i="3" s="1"/>
  <c r="C17" i="3"/>
  <c r="C57" i="3" s="1"/>
  <c r="N16" i="3"/>
  <c r="K16" i="3"/>
  <c r="H16" i="3"/>
  <c r="E16" i="3"/>
  <c r="N15" i="3"/>
  <c r="K15" i="3"/>
  <c r="H15" i="3"/>
  <c r="E15" i="3"/>
  <c r="N14" i="3"/>
  <c r="K14" i="3"/>
  <c r="H14" i="3"/>
  <c r="E14" i="3"/>
  <c r="N13" i="3"/>
  <c r="K13" i="3"/>
  <c r="H13" i="3"/>
  <c r="E13" i="3"/>
  <c r="N12" i="3"/>
  <c r="K12" i="3"/>
  <c r="H12" i="3"/>
  <c r="E12" i="3"/>
  <c r="N11" i="3"/>
  <c r="K11" i="3"/>
  <c r="H11" i="3"/>
  <c r="E11" i="3"/>
  <c r="N10" i="3"/>
  <c r="K10" i="3"/>
  <c r="H10" i="3"/>
  <c r="E10" i="3"/>
  <c r="N9" i="3"/>
  <c r="K9" i="3"/>
  <c r="H9" i="3"/>
  <c r="E9" i="3"/>
  <c r="N8" i="3"/>
  <c r="K8" i="3"/>
  <c r="H8" i="3"/>
  <c r="E8" i="3"/>
  <c r="N7" i="3"/>
  <c r="K7" i="3"/>
  <c r="H7" i="3"/>
  <c r="E7" i="3"/>
  <c r="N6" i="3"/>
  <c r="K6" i="3"/>
  <c r="H6" i="3"/>
  <c r="E6" i="3"/>
  <c r="N5" i="3"/>
  <c r="K5" i="3"/>
  <c r="H5" i="3"/>
  <c r="E5" i="3"/>
  <c r="N38" i="6"/>
  <c r="L38" i="6"/>
  <c r="K38" i="6"/>
  <c r="I38" i="6"/>
  <c r="H38" i="6"/>
  <c r="F38" i="6"/>
  <c r="E38" i="6"/>
  <c r="C38" i="6"/>
  <c r="N37" i="6"/>
  <c r="K37" i="6"/>
  <c r="H37" i="6"/>
  <c r="E37" i="6"/>
  <c r="N36" i="6"/>
  <c r="K36" i="6"/>
  <c r="H36" i="6"/>
  <c r="E36" i="6"/>
  <c r="N35" i="6"/>
  <c r="K35" i="6"/>
  <c r="H35" i="6"/>
  <c r="E35" i="6"/>
  <c r="N34" i="6"/>
  <c r="K34" i="6"/>
  <c r="H34" i="6"/>
  <c r="E34" i="6"/>
  <c r="N33" i="6"/>
  <c r="K33" i="6"/>
  <c r="H33" i="6"/>
  <c r="E33" i="6"/>
  <c r="N32" i="6"/>
  <c r="K32" i="6"/>
  <c r="H32" i="6"/>
  <c r="E32" i="6"/>
  <c r="N31" i="6"/>
  <c r="K31" i="6"/>
  <c r="H31" i="6"/>
  <c r="E31" i="6"/>
  <c r="N30" i="6"/>
  <c r="K30" i="6"/>
  <c r="H30" i="6"/>
  <c r="E30" i="6"/>
  <c r="N29" i="6"/>
  <c r="K29" i="6"/>
  <c r="H29" i="6"/>
  <c r="E29" i="6"/>
  <c r="N28" i="6"/>
  <c r="K28" i="6"/>
  <c r="H28" i="6"/>
  <c r="E28" i="6"/>
  <c r="N27" i="6"/>
  <c r="K27" i="6"/>
  <c r="H27" i="6"/>
  <c r="E27" i="6"/>
  <c r="N26" i="6"/>
  <c r="K26" i="6"/>
  <c r="H26" i="6"/>
  <c r="E26" i="6"/>
  <c r="N25" i="6"/>
  <c r="K25" i="6"/>
  <c r="H25" i="6"/>
  <c r="E25" i="6"/>
  <c r="N24" i="6"/>
  <c r="K24" i="6"/>
  <c r="H24" i="6"/>
  <c r="E24" i="6"/>
  <c r="N23" i="6"/>
  <c r="K23" i="6"/>
  <c r="H23" i="6"/>
  <c r="E23" i="6"/>
  <c r="N22" i="6"/>
  <c r="K22" i="6"/>
  <c r="H22" i="6"/>
  <c r="E22" i="6"/>
  <c r="N21" i="6"/>
  <c r="K21" i="6"/>
  <c r="H21" i="6"/>
  <c r="E21" i="6"/>
  <c r="N20" i="6"/>
  <c r="K20" i="6"/>
  <c r="H20" i="6"/>
  <c r="E20" i="6"/>
  <c r="N19" i="6"/>
  <c r="K19" i="6"/>
  <c r="H19" i="6"/>
  <c r="E19" i="6"/>
  <c r="N18" i="6"/>
  <c r="K18" i="6"/>
  <c r="H18" i="6"/>
  <c r="E18" i="6"/>
  <c r="N17" i="6"/>
  <c r="K17" i="6"/>
  <c r="H17" i="6"/>
  <c r="E17" i="6"/>
  <c r="N16" i="6"/>
  <c r="K16" i="6"/>
  <c r="H16" i="6"/>
  <c r="E16" i="6"/>
  <c r="N15" i="6"/>
  <c r="K15" i="6"/>
  <c r="H15" i="6"/>
  <c r="E15" i="6"/>
  <c r="N14" i="6"/>
  <c r="K14" i="6"/>
  <c r="H14" i="6"/>
  <c r="E14" i="6"/>
  <c r="N13" i="6"/>
  <c r="K13" i="6"/>
  <c r="H13" i="6"/>
  <c r="E13" i="6"/>
  <c r="N12" i="6"/>
  <c r="K12" i="6"/>
  <c r="H12" i="6"/>
  <c r="E12" i="6"/>
  <c r="N11" i="6"/>
  <c r="K11" i="6"/>
  <c r="H11" i="6"/>
  <c r="E11" i="6"/>
  <c r="N10" i="6"/>
  <c r="K10" i="6"/>
  <c r="H10" i="6"/>
  <c r="E10" i="6"/>
  <c r="N9" i="6"/>
  <c r="K9" i="6"/>
  <c r="H9" i="6"/>
  <c r="E9" i="6"/>
  <c r="N8" i="6"/>
  <c r="K8" i="6"/>
  <c r="H8" i="6"/>
  <c r="E8" i="6"/>
  <c r="N7" i="6"/>
  <c r="K7" i="6"/>
  <c r="H7" i="6"/>
  <c r="E7" i="6"/>
  <c r="N6" i="6"/>
  <c r="K6" i="6"/>
  <c r="H6" i="6"/>
  <c r="E6" i="6"/>
  <c r="N5" i="6"/>
  <c r="K5" i="6"/>
  <c r="H5" i="6"/>
  <c r="E5" i="6"/>
  <c r="L58" i="1"/>
  <c r="L59" i="1" s="1"/>
  <c r="K58" i="1"/>
  <c r="J58" i="1"/>
  <c r="I58" i="1"/>
  <c r="I59" i="1" s="1"/>
  <c r="H58" i="1"/>
  <c r="H59" i="1" s="1"/>
  <c r="G58" i="1"/>
  <c r="F58" i="1"/>
  <c r="E58" i="1"/>
  <c r="E59" i="1" s="1"/>
  <c r="D58" i="1"/>
  <c r="D59" i="1" s="1"/>
  <c r="C58" i="1"/>
  <c r="K59" i="1"/>
  <c r="J59" i="1"/>
  <c r="G59" i="1"/>
  <c r="F59" i="1"/>
  <c r="C59" i="1"/>
  <c r="K56" i="3" l="1"/>
  <c r="D57" i="3"/>
  <c r="N17" i="3"/>
  <c r="K17" i="3"/>
  <c r="L56" i="5"/>
  <c r="M56" i="5"/>
  <c r="N56" i="5"/>
  <c r="E57" i="3"/>
  <c r="K57" i="3"/>
  <c r="L57" i="5"/>
  <c r="M57" i="5"/>
  <c r="N57" i="5"/>
  <c r="G57" i="3"/>
  <c r="H57" i="3" s="1"/>
  <c r="G57" i="5"/>
  <c r="K57" i="5" s="1"/>
  <c r="L17" i="5"/>
  <c r="E17" i="3"/>
  <c r="M17" i="5"/>
  <c r="N17" i="5"/>
</calcChain>
</file>

<file path=xl/sharedStrings.xml><?xml version="1.0" encoding="utf-8"?>
<sst xmlns="http://schemas.openxmlformats.org/spreadsheetml/2006/main" count="282" uniqueCount="121">
  <si>
    <t>BANK-WISE POSITION OF MSME ADVANCES ( Outstanding)</t>
  </si>
  <si>
    <t xml:space="preserve"> DATA FOR THE YEAR ENDED  MARCH 2026</t>
  </si>
  <si>
    <t xml:space="preserve">DATA FOR THE YEAR ENDED </t>
  </si>
  <si>
    <t>(Amt. In crore)</t>
  </si>
  <si>
    <t>SNo.</t>
  </si>
  <si>
    <t>NAME OF THE BANK</t>
  </si>
  <si>
    <t>MICRO ENTERPRISES (Including Khadi &amp; village Industries)</t>
  </si>
  <si>
    <t>SMALL ENTERPRISES</t>
  </si>
  <si>
    <t>MEDIUM ENTERPRISES</t>
  </si>
  <si>
    <t>Others under MSME</t>
  </si>
  <si>
    <t>TOTAL</t>
  </si>
  <si>
    <t>A/cs</t>
  </si>
  <si>
    <t>Amount</t>
  </si>
  <si>
    <t>BANK OF BARODA</t>
  </si>
  <si>
    <t>BANK OF INDIA</t>
  </si>
  <si>
    <t>BANK OF MAHARASHTRA</t>
  </si>
  <si>
    <t>CANARA BANK</t>
  </si>
  <si>
    <t>CENTRAL BANK OF INDIA</t>
  </si>
  <si>
    <t>INDIAN BANK</t>
  </si>
  <si>
    <t>INDIAN OVERSEAS BANK</t>
  </si>
  <si>
    <t>PUNJAB AND SIND BANK</t>
  </si>
  <si>
    <t>PUNJAB NATIONAL BANK</t>
  </si>
  <si>
    <t>STATE BANK OF INDIA</t>
  </si>
  <si>
    <t>UCO BANK</t>
  </si>
  <si>
    <t>UNION BANK OF INDIA</t>
  </si>
  <si>
    <t>SUB TOTAL (PSUs)</t>
  </si>
  <si>
    <t>AXIS BANK</t>
  </si>
  <si>
    <t>BANDHAN BANK</t>
  </si>
  <si>
    <t>CITY UNION BANK</t>
  </si>
  <si>
    <t>DCB BANK</t>
  </si>
  <si>
    <t>FEDERAL BANK</t>
  </si>
  <si>
    <t>HDFC BANK</t>
  </si>
  <si>
    <t>ICICI BANK</t>
  </si>
  <si>
    <t>IDBI BANK</t>
  </si>
  <si>
    <t>IDFC FIRST BANK</t>
  </si>
  <si>
    <t>INDUSIND BANK</t>
  </si>
  <si>
    <t>J &amp; K BANK</t>
  </si>
  <si>
    <t>KARNATAKA BANK</t>
  </si>
  <si>
    <t>KARUR VYSYA BANK</t>
  </si>
  <si>
    <t>KOTAK MAHINDRA BANK</t>
  </si>
  <si>
    <t>DBS BANK INDIA (E-LVB)</t>
  </si>
  <si>
    <t>RBL BANK</t>
  </si>
  <si>
    <t>SOUTH INDIAN BANK</t>
  </si>
  <si>
    <t>TAMILNAD MERCANTILE BANK</t>
  </si>
  <si>
    <t>YES BANK</t>
  </si>
  <si>
    <t>SUB TOTAL (PRIVATE BANKs)</t>
  </si>
  <si>
    <t>APEX BANK</t>
  </si>
  <si>
    <t>SUB TOTAL (COOP.BANKs)</t>
  </si>
  <si>
    <t xml:space="preserve">CHATTISGARH GRAMIN BANK </t>
  </si>
  <si>
    <t xml:space="preserve">SUB TOTAL  (RRBs) </t>
  </si>
  <si>
    <t>AU SMALL FIN.BANK</t>
  </si>
  <si>
    <t>EQUITAS SMALL FIN. BANK</t>
  </si>
  <si>
    <t>ESAF SMALL FIN. BANK</t>
  </si>
  <si>
    <t>JANA SMALL FIN. BANK</t>
  </si>
  <si>
    <t>SURYODAY SMALL FIN. BANK</t>
  </si>
  <si>
    <t>UJJIVAN SMALL FIN. BANK</t>
  </si>
  <si>
    <t>UTKARSH SMALL FIN. BANK</t>
  </si>
  <si>
    <t>SUB TOTAL (SMALL FIN. BANK)</t>
  </si>
  <si>
    <t>AIRTEL PAYMENTS BANK</t>
  </si>
  <si>
    <t>JIO PAYMENTS BANK</t>
  </si>
  <si>
    <t>FINO PAYMENTS BANK</t>
  </si>
  <si>
    <t>PAYTM  PAYMENTS BANK</t>
  </si>
  <si>
    <t>INDIA POST PAYMENTS BANK</t>
  </si>
  <si>
    <t>NSDL  PAYMENTS  BANK</t>
  </si>
  <si>
    <t>SUB TOTAL (PAYMENT BANK)</t>
  </si>
  <si>
    <t>GRAND TOTAL</t>
  </si>
  <si>
    <t>Table No.4 (C)</t>
  </si>
  <si>
    <t>DISTRICT-WISE INFORMATION REGARDING ACP ACHIEVEMENT</t>
  </si>
  <si>
    <t>S No.</t>
  </si>
  <si>
    <t>District name</t>
  </si>
  <si>
    <t>AGRL &amp; ALLIED</t>
  </si>
  <si>
    <t>MSME</t>
  </si>
  <si>
    <t>OTHER PSA</t>
  </si>
  <si>
    <t>TOTAL PSA</t>
  </si>
  <si>
    <t>Commitm't</t>
  </si>
  <si>
    <t>Achievement</t>
  </si>
  <si>
    <t>% Ach.</t>
  </si>
  <si>
    <t>BALOD</t>
  </si>
  <si>
    <t>BALODA BAZAR</t>
  </si>
  <si>
    <t>BALRAMPUR</t>
  </si>
  <si>
    <t>BASTAR</t>
  </si>
  <si>
    <t>BEMETARA</t>
  </si>
  <si>
    <t>BIJAPUR</t>
  </si>
  <si>
    <t>BILASPUR</t>
  </si>
  <si>
    <t>DANTEWADA</t>
  </si>
  <si>
    <t>DHAMTARI</t>
  </si>
  <si>
    <t>DURG</t>
  </si>
  <si>
    <t>GARIYABAND</t>
  </si>
  <si>
    <t>GAURELA-PENDRA-MARWAHI</t>
  </si>
  <si>
    <t>JANJGIR-CHAMPA</t>
  </si>
  <si>
    <t>JASHPUR</t>
  </si>
  <si>
    <t>KABIRDHAM</t>
  </si>
  <si>
    <t>KANKER</t>
  </si>
  <si>
    <t>KHAIRAGARH CHHUIKHADAN-GANDAI</t>
  </si>
  <si>
    <t>KONDAGAON</t>
  </si>
  <si>
    <t>KORBA</t>
  </si>
  <si>
    <t>KOREA</t>
  </si>
  <si>
    <t>MAHASAMUND</t>
  </si>
  <si>
    <t>MANENDRAGARH-CHIRMIRI BHARATPUR</t>
  </si>
  <si>
    <t>MOHLA-MANPUR AMBAGARH CHOUKI</t>
  </si>
  <si>
    <t>MUNGELI</t>
  </si>
  <si>
    <t>NARAYANPUR</t>
  </si>
  <si>
    <t>RAIGARH</t>
  </si>
  <si>
    <t>RAIPUR</t>
  </si>
  <si>
    <t>RAJNANDGAON</t>
  </si>
  <si>
    <t>SAKTI</t>
  </si>
  <si>
    <t>SARANGARH-BILAIGARH</t>
  </si>
  <si>
    <t>SUKMA</t>
  </si>
  <si>
    <t>SURAJPUR</t>
  </si>
  <si>
    <t>SURGUJA</t>
  </si>
  <si>
    <t>BANK-WISE INFORMATION REGARDING ACP ACHIEVEMENT</t>
  </si>
  <si>
    <t xml:space="preserve">Agri </t>
  </si>
  <si>
    <t>Table No. 4(A)</t>
  </si>
  <si>
    <t>BANK-WISE INFORMATION REGARDING POPULATION GROUPWISE DEPOSITS, ADVANCES &amp; CD RATIO</t>
  </si>
  <si>
    <t>DEPOSITS</t>
  </si>
  <si>
    <t>ADVANCES</t>
  </si>
  <si>
    <t>C.D. RATIO</t>
  </si>
  <si>
    <t>RURAL</t>
  </si>
  <si>
    <t>SEMI URBAN</t>
  </si>
  <si>
    <t>URBAN</t>
  </si>
  <si>
    <t>Total MSME
(Mico+Small+
Medium+Khadi&amp;
Vill.Industries+
Others under MSME)
Manufacturing Sector Service Sector 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</si>
</sst>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4" x14ac:knownFonts="1">
    <font>
      <sz val="10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b/>
      <sz val="14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b/>
      <sz val="9"/>
      <name val="Arial"/>
      <family val="2"/>
    </font>
    <font>
      <b/>
      <sz val="11"/>
      <name val="Arial"/>
      <family val="2"/>
    </font>
    <font>
      <sz val="10"/>
      <name val="Arial"/>
      <family val="2"/>
    </font>
  </fonts>
  <fills count="27">
    <fill>
      <patternFill patternType="none"/>
    </fill>
    <fill>
      <patternFill patternType="gray125"/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22"/>
        <bgColor indexed="31"/>
      </patternFill>
    </fill>
    <fill>
      <patternFill patternType="solid">
        <fgColor indexed="55"/>
        <bgColor indexed="23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indexed="9"/>
        <bgColor indexed="26"/>
      </patternFill>
    </fill>
    <fill>
      <patternFill patternType="solid">
        <fgColor rgb="FFFFFF00"/>
        <bgColor indexed="64"/>
      </patternFill>
    </fill>
    <fill>
      <patternFill patternType="solid">
        <fgColor rgb="FFFFFF00"/>
        <bgColor indexed="26"/>
      </patternFill>
    </fill>
  </fills>
  <borders count="21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1" fillId="2" borderId="0"/>
    <xf numFmtId="0" fontId="1" fillId="3" borderId="0"/>
    <xf numFmtId="0" fontId="1" fillId="4" borderId="0"/>
    <xf numFmtId="0" fontId="1" fillId="5" borderId="0"/>
    <xf numFmtId="0" fontId="1" fillId="6" borderId="0"/>
    <xf numFmtId="0" fontId="1" fillId="7" borderId="0"/>
    <xf numFmtId="0" fontId="1" fillId="8" borderId="0"/>
    <xf numFmtId="0" fontId="1" fillId="9" borderId="0"/>
    <xf numFmtId="0" fontId="1" fillId="10" borderId="0"/>
    <xf numFmtId="0" fontId="1" fillId="5" borderId="0"/>
    <xf numFmtId="0" fontId="1" fillId="8" borderId="0"/>
    <xf numFmtId="0" fontId="1" fillId="11" borderId="0"/>
    <xf numFmtId="0" fontId="2" fillId="12" borderId="0"/>
    <xf numFmtId="0" fontId="2" fillId="9" borderId="0"/>
    <xf numFmtId="0" fontId="2" fillId="10" borderId="0"/>
    <xf numFmtId="0" fontId="2" fillId="13" borderId="0"/>
    <xf numFmtId="0" fontId="2" fillId="14" borderId="0"/>
    <xf numFmtId="0" fontId="2" fillId="15" borderId="0"/>
    <xf numFmtId="0" fontId="2" fillId="16" borderId="0"/>
    <xf numFmtId="0" fontId="2" fillId="17" borderId="0"/>
    <xf numFmtId="0" fontId="2" fillId="18" borderId="0"/>
    <xf numFmtId="0" fontId="2" fillId="13" borderId="0"/>
    <xf numFmtId="0" fontId="2" fillId="14" borderId="0"/>
    <xf numFmtId="0" fontId="2" fillId="19" borderId="0"/>
    <xf numFmtId="0" fontId="3" fillId="3" borderId="0"/>
    <xf numFmtId="0" fontId="4" fillId="20" borderId="1"/>
    <xf numFmtId="0" fontId="5" fillId="21" borderId="2"/>
    <xf numFmtId="0" fontId="6" fillId="0" borderId="0"/>
    <xf numFmtId="0" fontId="7" fillId="4" borderId="0"/>
    <xf numFmtId="0" fontId="8" fillId="0" borderId="3"/>
    <xf numFmtId="0" fontId="9" fillId="0" borderId="4"/>
    <xf numFmtId="0" fontId="10" fillId="0" borderId="5"/>
    <xf numFmtId="0" fontId="10" fillId="0" borderId="0"/>
    <xf numFmtId="0" fontId="11" fillId="7" borderId="1"/>
    <xf numFmtId="0" fontId="12" fillId="0" borderId="6"/>
    <xf numFmtId="0" fontId="13" fillId="22" borderId="0"/>
    <xf numFmtId="0" fontId="23" fillId="23" borderId="7"/>
    <xf numFmtId="0" fontId="14" fillId="20" borderId="8"/>
    <xf numFmtId="0" fontId="15" fillId="0" borderId="0"/>
    <xf numFmtId="0" fontId="16" fillId="0" borderId="9"/>
    <xf numFmtId="0" fontId="17" fillId="0" borderId="0"/>
  </cellStyleXfs>
  <cellXfs count="74">
    <xf numFmtId="0" fontId="0" fillId="0" borderId="0" xfId="0"/>
    <xf numFmtId="0" fontId="0" fillId="0" borderId="0" xfId="0"/>
    <xf numFmtId="0" fontId="0" fillId="0" borderId="0" xfId="0"/>
    <xf numFmtId="0" fontId="18" fillId="0" borderId="0" xfId="0" applyFont="1"/>
    <xf numFmtId="2" fontId="18" fillId="0" borderId="0" xfId="0" applyNumberFormat="1" applyFont="1"/>
    <xf numFmtId="0" fontId="20" fillId="0" borderId="0" xfId="0" applyFont="1"/>
    <xf numFmtId="0" fontId="20" fillId="0" borderId="0" xfId="0" applyFont="1"/>
    <xf numFmtId="0" fontId="22" fillId="0" borderId="0" xfId="0" applyFont="1"/>
    <xf numFmtId="2" fontId="20" fillId="0" borderId="10" xfId="0" applyNumberFormat="1" applyFont="1" applyBorder="1" applyAlignment="1">
      <alignment vertical="center" wrapText="1"/>
    </xf>
    <xf numFmtId="0" fontId="20" fillId="0" borderId="0" xfId="0" applyFont="1" applyAlignment="1">
      <alignment vertical="center"/>
    </xf>
    <xf numFmtId="0" fontId="20" fillId="0" borderId="0" xfId="0" applyFont="1" applyAlignment="1">
      <alignment vertical="center"/>
    </xf>
    <xf numFmtId="0" fontId="20" fillId="0" borderId="0" xfId="0" applyFont="1" applyAlignment="1">
      <alignment vertical="center" wrapText="1"/>
    </xf>
    <xf numFmtId="0" fontId="20" fillId="0" borderId="0" xfId="0" applyFont="1" applyAlignment="1">
      <alignment vertical="center" wrapText="1"/>
    </xf>
    <xf numFmtId="0" fontId="0" fillId="0" borderId="0" xfId="0"/>
    <xf numFmtId="2" fontId="0" fillId="0" borderId="0" xfId="0" applyNumberFormat="1"/>
    <xf numFmtId="2" fontId="0" fillId="24" borderId="0" xfId="0" applyNumberFormat="1" applyFill="1"/>
    <xf numFmtId="0" fontId="20" fillId="0" borderId="0" xfId="0" applyFont="1"/>
    <xf numFmtId="0" fontId="20" fillId="0" borderId="0" xfId="0" applyFont="1"/>
    <xf numFmtId="0" fontId="0" fillId="0" borderId="20" xfId="0" applyBorder="1"/>
    <xf numFmtId="0" fontId="0" fillId="0" borderId="20" xfId="0" applyBorder="1" applyAlignment="1">
      <alignment horizontal="left"/>
    </xf>
    <xf numFmtId="0" fontId="20" fillId="0" borderId="20" xfId="0" applyFont="1" applyBorder="1"/>
    <xf numFmtId="2" fontId="0" fillId="0" borderId="20" xfId="0" applyNumberFormat="1" applyBorder="1"/>
    <xf numFmtId="2" fontId="20" fillId="0" borderId="20" xfId="0" applyNumberFormat="1" applyFont="1" applyBorder="1"/>
    <xf numFmtId="0" fontId="20" fillId="0" borderId="0" xfId="0" applyFont="1"/>
    <xf numFmtId="0" fontId="0" fillId="0" borderId="0" xfId="0" applyAlignment="1">
      <alignment horizontal="left"/>
    </xf>
    <xf numFmtId="2" fontId="0" fillId="0" borderId="0" xfId="0" applyNumberFormat="1"/>
    <xf numFmtId="0" fontId="0" fillId="0" borderId="20" xfId="0" applyBorder="1"/>
    <xf numFmtId="0" fontId="0" fillId="0" borderId="20" xfId="0" applyBorder="1" applyAlignment="1">
      <alignment horizontal="left"/>
    </xf>
    <xf numFmtId="0" fontId="20" fillId="0" borderId="20" xfId="0" applyFont="1" applyBorder="1"/>
    <xf numFmtId="2" fontId="0" fillId="0" borderId="20" xfId="0" applyNumberFormat="1" applyBorder="1"/>
    <xf numFmtId="2" fontId="20" fillId="0" borderId="20" xfId="0" applyNumberFormat="1" applyFont="1" applyBorder="1"/>
    <xf numFmtId="0" fontId="20" fillId="0" borderId="0" xfId="0" applyFont="1"/>
    <xf numFmtId="0" fontId="0" fillId="0" borderId="20" xfId="0" applyBorder="1"/>
    <xf numFmtId="0" fontId="0" fillId="0" borderId="20" xfId="0" applyBorder="1" applyAlignment="1">
      <alignment horizontal="left"/>
    </xf>
    <xf numFmtId="0" fontId="20" fillId="0" borderId="20" xfId="0" applyFont="1" applyBorder="1" applyAlignment="1">
      <alignment horizontal="center"/>
    </xf>
    <xf numFmtId="0" fontId="20" fillId="0" borderId="20" xfId="0" applyFont="1" applyBorder="1"/>
    <xf numFmtId="2" fontId="21" fillId="0" borderId="0" xfId="0" applyNumberFormat="1" applyFont="1" applyAlignment="1">
      <alignment horizontal="center"/>
    </xf>
    <xf numFmtId="2" fontId="19" fillId="0" borderId="0" xfId="0" applyNumberFormat="1" applyFont="1" applyAlignment="1">
      <alignment horizontal="center"/>
    </xf>
    <xf numFmtId="2" fontId="20" fillId="0" borderId="10" xfId="0" applyNumberFormat="1" applyFont="1" applyBorder="1" applyAlignment="1">
      <alignment horizontal="center" vertical="center"/>
    </xf>
    <xf numFmtId="0" fontId="20" fillId="0" borderId="17" xfId="0" applyFont="1" applyBorder="1" applyAlignment="1">
      <alignment horizontal="center" vertical="center" wrapText="1"/>
    </xf>
    <xf numFmtId="0" fontId="20" fillId="0" borderId="18" xfId="0" applyFont="1" applyBorder="1" applyAlignment="1">
      <alignment horizontal="center" vertical="center" wrapText="1"/>
    </xf>
    <xf numFmtId="0" fontId="20" fillId="0" borderId="19" xfId="0" applyFont="1" applyBorder="1" applyAlignment="1">
      <alignment horizontal="center" vertical="center" wrapText="1"/>
    </xf>
    <xf numFmtId="0" fontId="20" fillId="0" borderId="0" xfId="0" applyFont="1" applyAlignment="1">
      <alignment vertical="center"/>
    </xf>
    <xf numFmtId="0" fontId="20" fillId="0" borderId="0" xfId="0" applyFont="1" applyAlignment="1">
      <alignment vertical="center" wrapText="1"/>
    </xf>
    <xf numFmtId="2" fontId="19" fillId="25" borderId="0" xfId="0" applyNumberFormat="1" applyFont="1" applyFill="1" applyAlignment="1">
      <alignment horizontal="center" wrapText="1"/>
    </xf>
    <xf numFmtId="2" fontId="21" fillId="25" borderId="0" xfId="0" applyNumberFormat="1" applyFont="1" applyFill="1" applyAlignment="1">
      <alignment horizontal="center"/>
    </xf>
    <xf numFmtId="2" fontId="20" fillId="25" borderId="10" xfId="0" applyNumberFormat="1" applyFont="1" applyFill="1" applyBorder="1" applyAlignment="1">
      <alignment horizontal="center" vertical="center"/>
    </xf>
    <xf numFmtId="2" fontId="20" fillId="25" borderId="10" xfId="0" applyNumberFormat="1" applyFont="1" applyFill="1" applyBorder="1" applyAlignment="1">
      <alignment vertical="center" wrapText="1"/>
    </xf>
    <xf numFmtId="2" fontId="0" fillId="25" borderId="0" xfId="0" applyNumberFormat="1" applyFill="1"/>
    <xf numFmtId="2" fontId="0" fillId="26" borderId="0" xfId="0" applyNumberFormat="1" applyFill="1"/>
    <xf numFmtId="2" fontId="0" fillId="25" borderId="20" xfId="0" applyNumberFormat="1" applyFill="1" applyBorder="1"/>
    <xf numFmtId="2" fontId="0" fillId="26" borderId="20" xfId="0" applyNumberFormat="1" applyFill="1" applyBorder="1"/>
    <xf numFmtId="2" fontId="20" fillId="25" borderId="20" xfId="0" applyNumberFormat="1" applyFont="1" applyFill="1" applyBorder="1"/>
    <xf numFmtId="2" fontId="20" fillId="26" borderId="20" xfId="0" applyNumberFormat="1" applyFont="1" applyFill="1" applyBorder="1"/>
    <xf numFmtId="0" fontId="20" fillId="25" borderId="20" xfId="0" applyFont="1" applyFill="1" applyBorder="1"/>
    <xf numFmtId="0" fontId="20" fillId="0" borderId="20" xfId="0" applyFont="1" applyBorder="1" applyAlignment="1">
      <alignment vertical="center"/>
    </xf>
    <xf numFmtId="2" fontId="20" fillId="25" borderId="20" xfId="0" applyNumberFormat="1" applyFont="1" applyFill="1" applyBorder="1" applyAlignment="1">
      <alignment horizontal="center" vertical="center"/>
    </xf>
    <xf numFmtId="0" fontId="20" fillId="0" borderId="20" xfId="0" applyFont="1" applyBorder="1" applyAlignment="1">
      <alignment vertical="center" wrapText="1"/>
    </xf>
    <xf numFmtId="2" fontId="20" fillId="25" borderId="20" xfId="0" applyNumberFormat="1" applyFont="1" applyFill="1" applyBorder="1" applyAlignment="1">
      <alignment vertical="center" wrapText="1"/>
    </xf>
    <xf numFmtId="2" fontId="18" fillId="25" borderId="0" xfId="0" applyNumberFormat="1" applyFont="1" applyFill="1"/>
    <xf numFmtId="2" fontId="20" fillId="25" borderId="10" xfId="0" applyNumberFormat="1" applyFont="1" applyFill="1" applyBorder="1" applyAlignment="1">
      <alignment horizontal="center" vertical="center" wrapText="1"/>
    </xf>
    <xf numFmtId="0" fontId="18" fillId="25" borderId="0" xfId="0" applyFont="1" applyFill="1"/>
    <xf numFmtId="0" fontId="0" fillId="25" borderId="0" xfId="0" applyFill="1"/>
    <xf numFmtId="0" fontId="20" fillId="25" borderId="0" xfId="0" applyFont="1" applyFill="1"/>
    <xf numFmtId="2" fontId="20" fillId="25" borderId="0" xfId="0" applyNumberFormat="1" applyFont="1" applyFill="1"/>
    <xf numFmtId="2" fontId="19" fillId="25" borderId="0" xfId="0" applyNumberFormat="1" applyFont="1" applyFill="1" applyAlignment="1">
      <alignment horizontal="center"/>
    </xf>
    <xf numFmtId="2" fontId="20" fillId="25" borderId="16" xfId="0" applyNumberFormat="1" applyFont="1" applyFill="1" applyBorder="1" applyAlignment="1">
      <alignment horizontal="center" vertical="center" wrapText="1"/>
    </xf>
    <xf numFmtId="2" fontId="20" fillId="25" borderId="11" xfId="0" applyNumberFormat="1" applyFont="1" applyFill="1" applyBorder="1" applyAlignment="1">
      <alignment horizontal="center" vertical="center" wrapText="1"/>
    </xf>
    <xf numFmtId="2" fontId="20" fillId="25" borderId="12" xfId="0" applyNumberFormat="1" applyFont="1" applyFill="1" applyBorder="1" applyAlignment="1">
      <alignment horizontal="center" vertical="center" wrapText="1"/>
    </xf>
    <xf numFmtId="0" fontId="0" fillId="25" borderId="13" xfId="0" applyFill="1" applyBorder="1" applyAlignment="1">
      <alignment horizontal="center" vertical="center" wrapText="1"/>
    </xf>
    <xf numFmtId="0" fontId="0" fillId="25" borderId="14" xfId="0" applyFill="1" applyBorder="1" applyAlignment="1">
      <alignment horizontal="center" vertical="center" wrapText="1"/>
    </xf>
    <xf numFmtId="0" fontId="0" fillId="25" borderId="15" xfId="0" applyFill="1" applyBorder="1" applyAlignment="1">
      <alignment horizontal="center" vertical="center" wrapText="1"/>
    </xf>
    <xf numFmtId="0" fontId="20" fillId="25" borderId="10" xfId="0" applyFont="1" applyFill="1" applyBorder="1" applyAlignment="1">
      <alignment horizontal="center" vertical="center" wrapText="1"/>
    </xf>
    <xf numFmtId="0" fontId="0" fillId="25" borderId="20" xfId="0" applyFill="1" applyBorder="1"/>
  </cellXfs>
  <cellStyles count="42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ormal" xfId="0" builtinId="0"/>
    <cellStyle name="Note" xfId="37" builtinId="10" customBuiltin="1"/>
    <cellStyle name="Output" xfId="38" builtinId="21" customBuiltin="1"/>
    <cellStyle name="Title" xfId="39" builtinId="15" customBuiltin="1"/>
    <cellStyle name="Total" xfId="40" builtinId="25" customBuiltin="1"/>
    <cellStyle name="Warning Text" xfId="41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F59"/>
  <sheetViews>
    <sheetView tabSelected="1" topLeftCell="A22" zoomScaleSheetLayoutView="75" workbookViewId="0">
      <selection activeCell="H43" sqref="H43"/>
    </sheetView>
  </sheetViews>
  <sheetFormatPr defaultRowHeight="12.75" x14ac:dyDescent="0.2"/>
  <cols>
    <col min="1" max="1" width="5.28515625" style="1" customWidth="1"/>
    <col min="2" max="2" width="29.85546875" style="1" customWidth="1"/>
    <col min="3" max="3" width="12.42578125" style="62" customWidth="1"/>
    <col min="4" max="4" width="12.42578125" style="48" customWidth="1"/>
    <col min="5" max="5" width="12.42578125" style="62" customWidth="1"/>
    <col min="6" max="6" width="12.42578125" style="48" customWidth="1"/>
    <col min="7" max="7" width="12.42578125" style="62" customWidth="1"/>
    <col min="8" max="8" width="12.42578125" style="48" customWidth="1"/>
    <col min="9" max="9" width="9.5703125" style="62" customWidth="1"/>
    <col min="10" max="10" width="9.140625" style="48" customWidth="1"/>
    <col min="11" max="11" width="12.7109375" style="62" customWidth="1"/>
    <col min="12" max="12" width="16" style="48" customWidth="1"/>
    <col min="13" max="196" width="9.140625" style="2" customWidth="1"/>
    <col min="197" max="198" width="9.140625" style="1" customWidth="1"/>
    <col min="199" max="16384" width="9.140625" style="1"/>
  </cols>
  <sheetData>
    <row r="1" spans="1:240" s="13" customFormat="1" ht="18" x14ac:dyDescent="0.25">
      <c r="C1" s="61" t="s">
        <v>0</v>
      </c>
      <c r="D1" s="48"/>
      <c r="E1" s="62"/>
      <c r="F1" s="48"/>
      <c r="G1" s="62"/>
      <c r="H1" s="48"/>
      <c r="I1" s="62"/>
      <c r="J1" s="48"/>
      <c r="K1" s="62"/>
      <c r="L1" s="48"/>
    </row>
    <row r="2" spans="1:240" s="6" customFormat="1" ht="25.5" customHeight="1" x14ac:dyDescent="0.25">
      <c r="A2" s="3" t="s">
        <v>1</v>
      </c>
      <c r="B2" s="5"/>
      <c r="C2" s="61"/>
      <c r="D2" s="59"/>
      <c r="E2" s="63"/>
      <c r="F2" s="64"/>
      <c r="G2" s="63"/>
      <c r="H2" s="64"/>
      <c r="I2" s="63"/>
      <c r="J2" s="64"/>
      <c r="K2" s="63"/>
      <c r="L2" s="64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5"/>
      <c r="AC2" s="5"/>
      <c r="AD2" s="5"/>
      <c r="AE2" s="5"/>
      <c r="AF2" s="5"/>
      <c r="AG2" s="5"/>
      <c r="AH2" s="5"/>
      <c r="AI2" s="5"/>
      <c r="AJ2" s="5"/>
      <c r="AK2" s="5"/>
      <c r="AL2" s="5"/>
      <c r="AM2" s="5"/>
      <c r="AN2" s="5"/>
      <c r="AO2" s="5"/>
      <c r="AP2" s="5"/>
      <c r="AQ2" s="5"/>
      <c r="AR2" s="5"/>
      <c r="AS2" s="5"/>
      <c r="AT2" s="5"/>
      <c r="AU2" s="5"/>
      <c r="AV2" s="5"/>
      <c r="AW2" s="5"/>
      <c r="AX2" s="5"/>
      <c r="AY2" s="5"/>
      <c r="AZ2" s="5"/>
      <c r="BA2" s="5"/>
      <c r="BB2" s="5"/>
      <c r="BC2" s="5"/>
      <c r="BD2" s="5"/>
      <c r="BE2" s="5"/>
      <c r="BF2" s="5"/>
      <c r="BG2" s="5"/>
      <c r="BH2" s="5"/>
      <c r="BI2" s="5"/>
      <c r="BJ2" s="5"/>
      <c r="BK2" s="5"/>
      <c r="BL2" s="5"/>
      <c r="BM2" s="5"/>
      <c r="BN2" s="5"/>
      <c r="BO2" s="5"/>
      <c r="BP2" s="5"/>
      <c r="BQ2" s="5"/>
      <c r="BR2" s="5"/>
      <c r="BS2" s="5"/>
      <c r="BT2" s="5"/>
      <c r="BU2" s="5"/>
      <c r="BV2" s="5"/>
      <c r="BW2" s="5"/>
      <c r="BX2" s="5"/>
      <c r="BY2" s="5"/>
      <c r="BZ2" s="5"/>
      <c r="CA2" s="5"/>
      <c r="CB2" s="5"/>
      <c r="CC2" s="5"/>
      <c r="CD2" s="5"/>
      <c r="CE2" s="5"/>
      <c r="CF2" s="5"/>
      <c r="CG2" s="5"/>
      <c r="CH2" s="5"/>
      <c r="CI2" s="5"/>
      <c r="CJ2" s="5"/>
      <c r="CK2" s="5"/>
      <c r="CL2" s="5"/>
      <c r="CM2" s="5"/>
      <c r="CN2" s="5"/>
      <c r="CO2" s="5"/>
      <c r="CP2" s="5"/>
      <c r="CQ2" s="5"/>
      <c r="CR2" s="5"/>
      <c r="CS2" s="5"/>
      <c r="CT2" s="5"/>
      <c r="CU2" s="5"/>
      <c r="CV2" s="5"/>
      <c r="CW2" s="5"/>
      <c r="CX2" s="5"/>
      <c r="CY2" s="5"/>
      <c r="CZ2" s="5"/>
      <c r="DA2" s="5"/>
      <c r="DB2" s="5"/>
      <c r="DC2" s="5"/>
      <c r="DD2" s="5"/>
      <c r="DE2" s="5"/>
      <c r="DF2" s="5"/>
      <c r="DG2" s="5"/>
      <c r="DH2" s="5"/>
      <c r="DI2" s="5"/>
      <c r="DJ2" s="5"/>
      <c r="DK2" s="5"/>
      <c r="DL2" s="5"/>
      <c r="DM2" s="5"/>
      <c r="DN2" s="5"/>
      <c r="DO2" s="5"/>
      <c r="DP2" s="5"/>
      <c r="DQ2" s="5"/>
      <c r="DR2" s="5"/>
      <c r="DS2" s="5"/>
      <c r="DT2" s="5"/>
      <c r="DU2" s="5"/>
      <c r="DV2" s="5"/>
      <c r="DW2" s="5"/>
      <c r="DX2" s="5"/>
      <c r="DY2" s="5"/>
      <c r="DZ2" s="5"/>
      <c r="EA2" s="5"/>
      <c r="EB2" s="5"/>
      <c r="EC2" s="5"/>
      <c r="ED2" s="5"/>
      <c r="EE2" s="5"/>
      <c r="EF2" s="5"/>
      <c r="EG2" s="5"/>
      <c r="EH2" s="5"/>
      <c r="EI2" s="5"/>
      <c r="EJ2" s="5"/>
      <c r="EK2" s="5"/>
      <c r="EL2" s="5"/>
      <c r="EM2" s="5"/>
      <c r="EN2" s="5"/>
      <c r="EO2" s="5"/>
      <c r="EP2" s="5"/>
      <c r="EQ2" s="5"/>
      <c r="ER2" s="5"/>
      <c r="ES2" s="5"/>
      <c r="ET2" s="5"/>
      <c r="EU2" s="5"/>
      <c r="EV2" s="5"/>
      <c r="EW2" s="5"/>
      <c r="EX2" s="5"/>
      <c r="EY2" s="5"/>
      <c r="EZ2" s="5"/>
      <c r="FA2" s="5"/>
      <c r="FB2" s="5"/>
      <c r="FC2" s="5"/>
      <c r="FD2" s="5"/>
      <c r="FE2" s="5"/>
      <c r="FF2" s="5"/>
      <c r="FG2" s="5"/>
      <c r="FH2" s="5"/>
      <c r="FI2" s="5"/>
      <c r="FJ2" s="5"/>
      <c r="FK2" s="5"/>
      <c r="FL2" s="5"/>
      <c r="FM2" s="5"/>
      <c r="FN2" s="5"/>
      <c r="FO2" s="5"/>
      <c r="FP2" s="5"/>
      <c r="FQ2" s="5"/>
      <c r="FR2" s="5"/>
      <c r="FS2" s="5"/>
      <c r="FT2" s="5"/>
      <c r="FU2" s="5"/>
      <c r="FV2" s="5"/>
      <c r="FW2" s="5"/>
      <c r="FX2" s="5"/>
      <c r="FY2" s="5"/>
      <c r="FZ2" s="5"/>
      <c r="GA2" s="5"/>
      <c r="GB2" s="5"/>
      <c r="GC2" s="5"/>
      <c r="GD2" s="5"/>
      <c r="GE2" s="5"/>
      <c r="GF2" s="5"/>
      <c r="GG2" s="5"/>
      <c r="GH2" s="5"/>
      <c r="GI2" s="5"/>
      <c r="GJ2" s="5"/>
      <c r="GK2" s="5"/>
      <c r="GL2" s="5"/>
      <c r="GM2" s="5"/>
      <c r="GN2" s="5"/>
    </row>
    <row r="3" spans="1:240" s="6" customFormat="1" ht="18.75" customHeight="1" x14ac:dyDescent="0.25">
      <c r="A3" s="37" t="s">
        <v>2</v>
      </c>
      <c r="B3" s="37"/>
      <c r="C3" s="37"/>
      <c r="D3" s="37"/>
      <c r="E3" s="65"/>
      <c r="F3" s="65"/>
      <c r="G3" s="65"/>
      <c r="H3" s="63"/>
      <c r="I3" s="65"/>
      <c r="J3" s="45" t="s">
        <v>3</v>
      </c>
      <c r="K3" s="45"/>
      <c r="L3" s="6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5"/>
      <c r="AN3" s="5"/>
      <c r="AO3" s="5"/>
      <c r="AP3" s="5"/>
      <c r="AQ3" s="5"/>
      <c r="AR3" s="5"/>
      <c r="AS3" s="5"/>
      <c r="AT3" s="5"/>
      <c r="AU3" s="5"/>
      <c r="AV3" s="5"/>
      <c r="AW3" s="5"/>
      <c r="AX3" s="5"/>
      <c r="AY3" s="5"/>
      <c r="AZ3" s="5"/>
      <c r="BA3" s="5"/>
      <c r="BB3" s="5"/>
      <c r="BC3" s="5"/>
      <c r="BD3" s="5"/>
      <c r="BE3" s="5"/>
      <c r="BF3" s="5"/>
      <c r="BG3" s="5"/>
      <c r="BH3" s="5"/>
      <c r="BI3" s="5"/>
      <c r="BJ3" s="5"/>
      <c r="BK3" s="5"/>
      <c r="BL3" s="5"/>
      <c r="BM3" s="5"/>
      <c r="BN3" s="5"/>
      <c r="BO3" s="5"/>
      <c r="BP3" s="5"/>
      <c r="BQ3" s="5"/>
      <c r="BR3" s="5"/>
      <c r="BS3" s="5"/>
      <c r="BT3" s="5"/>
      <c r="BU3" s="5"/>
      <c r="BV3" s="5"/>
      <c r="BW3" s="5"/>
      <c r="BX3" s="5"/>
      <c r="BY3" s="5"/>
      <c r="BZ3" s="5"/>
      <c r="CA3" s="5"/>
      <c r="CB3" s="5"/>
      <c r="CC3" s="5"/>
      <c r="CD3" s="5"/>
      <c r="CE3" s="5"/>
      <c r="CF3" s="5"/>
      <c r="CG3" s="5"/>
      <c r="CH3" s="5"/>
      <c r="CI3" s="5"/>
      <c r="CJ3" s="5"/>
      <c r="CK3" s="5"/>
      <c r="CL3" s="5"/>
      <c r="CM3" s="5"/>
      <c r="CN3" s="5"/>
      <c r="CO3" s="5"/>
      <c r="CP3" s="5"/>
      <c r="CQ3" s="5"/>
      <c r="CR3" s="5"/>
      <c r="CS3" s="5"/>
      <c r="CT3" s="5"/>
      <c r="CU3" s="5"/>
      <c r="CV3" s="5"/>
      <c r="CW3" s="5"/>
      <c r="CX3" s="5"/>
      <c r="CY3" s="5"/>
      <c r="CZ3" s="5"/>
      <c r="DA3" s="5"/>
      <c r="DB3" s="5"/>
      <c r="DC3" s="5"/>
      <c r="DD3" s="5"/>
      <c r="DE3" s="5"/>
      <c r="DF3" s="5"/>
      <c r="DG3" s="5"/>
      <c r="DH3" s="5"/>
      <c r="DI3" s="5"/>
      <c r="DJ3" s="5"/>
      <c r="DK3" s="5"/>
      <c r="DL3" s="5"/>
      <c r="DM3" s="5"/>
      <c r="DN3" s="5"/>
      <c r="DO3" s="5"/>
      <c r="DP3" s="5"/>
      <c r="DQ3" s="5"/>
      <c r="DR3" s="5"/>
      <c r="DS3" s="5"/>
      <c r="DT3" s="5"/>
      <c r="DU3" s="5"/>
      <c r="DV3" s="5"/>
      <c r="DW3" s="5"/>
      <c r="DX3" s="5"/>
      <c r="DY3" s="5"/>
      <c r="DZ3" s="5"/>
      <c r="EA3" s="5"/>
      <c r="EB3" s="5"/>
      <c r="EC3" s="5"/>
      <c r="ED3" s="5"/>
      <c r="EE3" s="5"/>
      <c r="EF3" s="5"/>
      <c r="EG3" s="5"/>
      <c r="EH3" s="5"/>
      <c r="EI3" s="5"/>
      <c r="EJ3" s="5"/>
      <c r="EK3" s="5"/>
      <c r="EL3" s="5"/>
      <c r="EM3" s="5"/>
      <c r="EN3" s="5"/>
      <c r="EO3" s="5"/>
      <c r="EP3" s="5"/>
      <c r="EQ3" s="5"/>
      <c r="ER3" s="5"/>
      <c r="ES3" s="5"/>
      <c r="ET3" s="5"/>
      <c r="EU3" s="5"/>
      <c r="EV3" s="5"/>
      <c r="EW3" s="5"/>
      <c r="EX3" s="5"/>
      <c r="EY3" s="5"/>
      <c r="EZ3" s="5"/>
      <c r="FA3" s="5"/>
      <c r="FB3" s="5"/>
      <c r="FC3" s="5"/>
      <c r="FD3" s="5"/>
      <c r="FE3" s="5"/>
      <c r="FF3" s="5"/>
      <c r="FG3" s="5"/>
      <c r="FH3" s="5"/>
      <c r="FI3" s="5"/>
      <c r="FJ3" s="5"/>
      <c r="FK3" s="5"/>
      <c r="FL3" s="5"/>
      <c r="FM3" s="5"/>
      <c r="FN3" s="5"/>
      <c r="FO3" s="5"/>
      <c r="FP3" s="5"/>
      <c r="FQ3" s="5"/>
      <c r="FR3" s="5"/>
      <c r="FS3" s="5"/>
      <c r="FT3" s="5"/>
      <c r="FU3" s="5"/>
      <c r="FV3" s="5"/>
      <c r="FW3" s="5"/>
      <c r="FX3" s="5"/>
      <c r="FY3" s="5"/>
      <c r="FZ3" s="5"/>
      <c r="GA3" s="5"/>
      <c r="GB3" s="5"/>
      <c r="GC3" s="5"/>
      <c r="GD3" s="5"/>
      <c r="GE3" s="5"/>
      <c r="GF3" s="5"/>
      <c r="GG3" s="5"/>
      <c r="GH3" s="5"/>
      <c r="GI3" s="5"/>
      <c r="GJ3" s="5"/>
      <c r="GK3" s="5"/>
      <c r="GL3" s="5"/>
      <c r="GM3" s="5"/>
      <c r="GN3" s="5"/>
    </row>
    <row r="4" spans="1:240" s="12" customFormat="1" ht="61.5" customHeight="1" x14ac:dyDescent="0.2">
      <c r="A4" s="39" t="s">
        <v>4</v>
      </c>
      <c r="B4" s="39" t="s">
        <v>5</v>
      </c>
      <c r="C4" s="66" t="s">
        <v>6</v>
      </c>
      <c r="D4" s="67"/>
      <c r="E4" s="66" t="s">
        <v>7</v>
      </c>
      <c r="F4" s="67"/>
      <c r="G4" s="66" t="s">
        <v>8</v>
      </c>
      <c r="H4" s="67"/>
      <c r="I4" s="68" t="s">
        <v>9</v>
      </c>
      <c r="J4" s="69"/>
      <c r="K4" s="68" t="s">
        <v>120</v>
      </c>
      <c r="L4" s="69"/>
    </row>
    <row r="5" spans="1:240" s="10" customFormat="1" ht="41.25" customHeight="1" x14ac:dyDescent="0.2">
      <c r="A5" s="40"/>
      <c r="B5" s="40"/>
      <c r="C5" s="46" t="s">
        <v>10</v>
      </c>
      <c r="D5" s="46"/>
      <c r="E5" s="46" t="s">
        <v>10</v>
      </c>
      <c r="F5" s="46"/>
      <c r="G5" s="46" t="s">
        <v>10</v>
      </c>
      <c r="H5" s="46"/>
      <c r="I5" s="70"/>
      <c r="J5" s="71"/>
      <c r="K5" s="70"/>
      <c r="L5" s="71"/>
      <c r="M5" s="9"/>
      <c r="N5" s="9"/>
      <c r="O5" s="9"/>
      <c r="P5" s="9"/>
      <c r="Q5" s="9"/>
      <c r="R5" s="9"/>
      <c r="S5" s="9"/>
      <c r="T5" s="9"/>
      <c r="U5" s="9"/>
      <c r="V5" s="9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9"/>
      <c r="AI5" s="9"/>
      <c r="AJ5" s="9"/>
      <c r="AK5" s="9"/>
      <c r="AL5" s="9"/>
      <c r="AM5" s="9"/>
      <c r="AN5" s="9"/>
      <c r="AO5" s="9"/>
      <c r="AP5" s="9"/>
      <c r="AQ5" s="9"/>
      <c r="AR5" s="9"/>
      <c r="AS5" s="9"/>
      <c r="AT5" s="9"/>
      <c r="AU5" s="9"/>
      <c r="AV5" s="9"/>
      <c r="AW5" s="9"/>
      <c r="AX5" s="9"/>
      <c r="AY5" s="9"/>
      <c r="AZ5" s="9"/>
      <c r="BA5" s="9"/>
      <c r="BB5" s="9"/>
      <c r="BC5" s="9"/>
      <c r="BD5" s="9"/>
      <c r="BE5" s="9"/>
      <c r="BF5" s="9"/>
      <c r="BG5" s="9"/>
      <c r="BH5" s="9"/>
      <c r="BI5" s="9"/>
      <c r="BJ5" s="9"/>
      <c r="BK5" s="9"/>
      <c r="BL5" s="9"/>
      <c r="BM5" s="9"/>
      <c r="BN5" s="9"/>
      <c r="BO5" s="9"/>
      <c r="BP5" s="9"/>
      <c r="BQ5" s="9"/>
      <c r="BR5" s="9"/>
      <c r="BS5" s="9"/>
      <c r="BT5" s="9"/>
      <c r="BU5" s="9"/>
      <c r="BV5" s="9"/>
      <c r="BW5" s="9"/>
      <c r="BX5" s="9"/>
      <c r="BY5" s="9"/>
      <c r="BZ5" s="9"/>
      <c r="CA5" s="9"/>
      <c r="CB5" s="9"/>
      <c r="CC5" s="9"/>
      <c r="CD5" s="9"/>
      <c r="CE5" s="9"/>
      <c r="CF5" s="9"/>
      <c r="CG5" s="9"/>
      <c r="CH5" s="9"/>
      <c r="CI5" s="9"/>
      <c r="CJ5" s="9"/>
      <c r="CK5" s="9"/>
      <c r="CL5" s="9"/>
      <c r="CM5" s="9"/>
      <c r="CN5" s="9"/>
      <c r="CO5" s="9"/>
      <c r="CP5" s="9"/>
      <c r="CQ5" s="9"/>
      <c r="CR5" s="9"/>
      <c r="CS5" s="9"/>
      <c r="CT5" s="9"/>
      <c r="CU5" s="9"/>
      <c r="CV5" s="9"/>
      <c r="CW5" s="9"/>
      <c r="CX5" s="9"/>
      <c r="CY5" s="9"/>
      <c r="CZ5" s="9"/>
      <c r="DA5" s="9"/>
      <c r="DB5" s="9"/>
      <c r="DC5" s="9"/>
      <c r="DD5" s="9"/>
      <c r="DE5" s="9"/>
      <c r="DF5" s="9"/>
      <c r="DG5" s="9"/>
      <c r="DH5" s="9"/>
      <c r="DI5" s="9"/>
      <c r="DJ5" s="9"/>
      <c r="DK5" s="9"/>
      <c r="DL5" s="9"/>
      <c r="DM5" s="9"/>
      <c r="DN5" s="9"/>
      <c r="DO5" s="9"/>
      <c r="DP5" s="9"/>
      <c r="DQ5" s="9"/>
      <c r="DR5" s="9"/>
      <c r="DS5" s="9"/>
      <c r="DT5" s="9"/>
      <c r="DU5" s="9"/>
      <c r="DV5" s="9"/>
      <c r="DW5" s="9"/>
      <c r="DX5" s="9"/>
      <c r="DY5" s="9"/>
      <c r="DZ5" s="9"/>
      <c r="EA5" s="9"/>
      <c r="EB5" s="9"/>
      <c r="EC5" s="9"/>
      <c r="ED5" s="9"/>
      <c r="EE5" s="9"/>
      <c r="EF5" s="9"/>
      <c r="EG5" s="9"/>
      <c r="EH5" s="9"/>
      <c r="EI5" s="9"/>
      <c r="EJ5" s="9"/>
      <c r="EK5" s="9"/>
      <c r="EL5" s="9"/>
      <c r="EM5" s="9"/>
      <c r="EN5" s="9"/>
      <c r="EO5" s="9"/>
      <c r="EP5" s="9"/>
      <c r="EQ5" s="9"/>
      <c r="ER5" s="9"/>
      <c r="ES5" s="9"/>
      <c r="ET5" s="9"/>
      <c r="EU5" s="9"/>
      <c r="EV5" s="9"/>
      <c r="EW5" s="9"/>
      <c r="EX5" s="9"/>
      <c r="EY5" s="9"/>
      <c r="EZ5" s="9"/>
      <c r="FA5" s="9"/>
      <c r="FB5" s="9"/>
      <c r="FC5" s="9"/>
      <c r="FD5" s="9"/>
      <c r="FE5" s="9"/>
      <c r="FF5" s="9"/>
      <c r="FG5" s="9"/>
      <c r="FH5" s="9"/>
      <c r="FI5" s="9"/>
      <c r="FJ5" s="9"/>
      <c r="FK5" s="9"/>
      <c r="FL5" s="9"/>
      <c r="FM5" s="9"/>
      <c r="FN5" s="9"/>
      <c r="FO5" s="9"/>
      <c r="FP5" s="9"/>
      <c r="FQ5" s="9"/>
      <c r="FR5" s="9"/>
      <c r="FS5" s="9"/>
      <c r="FT5" s="9"/>
      <c r="FU5" s="9"/>
      <c r="FV5" s="9"/>
      <c r="FW5" s="9"/>
      <c r="FX5" s="9"/>
      <c r="FY5" s="9"/>
      <c r="FZ5" s="9"/>
      <c r="GA5" s="9"/>
      <c r="GB5" s="9"/>
      <c r="GC5" s="9"/>
      <c r="GD5" s="9"/>
      <c r="GE5" s="9"/>
      <c r="GF5" s="9"/>
      <c r="GG5" s="9"/>
      <c r="GH5" s="9"/>
      <c r="GI5" s="9"/>
      <c r="GJ5" s="9"/>
      <c r="GK5" s="9"/>
      <c r="GL5" s="9"/>
      <c r="GM5" s="9"/>
      <c r="GN5" s="9"/>
    </row>
    <row r="6" spans="1:240" s="11" customFormat="1" ht="25.5" customHeight="1" x14ac:dyDescent="0.2">
      <c r="A6" s="41"/>
      <c r="B6" s="41"/>
      <c r="C6" s="72" t="s">
        <v>11</v>
      </c>
      <c r="D6" s="60" t="s">
        <v>12</v>
      </c>
      <c r="E6" s="72" t="s">
        <v>11</v>
      </c>
      <c r="F6" s="60" t="s">
        <v>12</v>
      </c>
      <c r="G6" s="72" t="s">
        <v>11</v>
      </c>
      <c r="H6" s="60" t="s">
        <v>12</v>
      </c>
      <c r="I6" s="72" t="s">
        <v>11</v>
      </c>
      <c r="J6" s="60" t="s">
        <v>12</v>
      </c>
      <c r="K6" s="72" t="s">
        <v>11</v>
      </c>
      <c r="L6" s="60" t="s">
        <v>12</v>
      </c>
      <c r="GO6" s="12"/>
      <c r="GP6" s="12"/>
      <c r="GQ6" s="12"/>
      <c r="GR6" s="12"/>
      <c r="GS6" s="12"/>
      <c r="GT6" s="12"/>
      <c r="GU6" s="12"/>
      <c r="GV6" s="12"/>
      <c r="GW6" s="12"/>
      <c r="GX6" s="12"/>
      <c r="GY6" s="12"/>
      <c r="GZ6" s="12"/>
      <c r="HA6" s="12"/>
      <c r="HB6" s="12"/>
      <c r="HC6" s="12"/>
      <c r="HD6" s="12"/>
      <c r="HE6" s="12"/>
      <c r="HF6" s="12"/>
      <c r="HG6" s="12"/>
      <c r="HH6" s="12"/>
      <c r="HI6" s="12"/>
      <c r="HJ6" s="12"/>
      <c r="HK6" s="12"/>
      <c r="HL6" s="12"/>
      <c r="HM6" s="12"/>
      <c r="HN6" s="12"/>
      <c r="HO6" s="12"/>
      <c r="HP6" s="12"/>
      <c r="HQ6" s="12"/>
      <c r="HR6" s="12"/>
      <c r="HS6" s="12"/>
      <c r="HT6" s="12"/>
      <c r="HU6" s="12"/>
      <c r="HV6" s="12"/>
      <c r="HW6" s="12"/>
      <c r="HX6" s="12"/>
      <c r="HY6" s="12"/>
      <c r="HZ6" s="12"/>
      <c r="IA6" s="12"/>
      <c r="IB6" s="12"/>
      <c r="IC6" s="12"/>
      <c r="ID6" s="12"/>
      <c r="IE6" s="12"/>
      <c r="IF6" s="12"/>
    </row>
    <row r="7" spans="1:240" customFormat="1" x14ac:dyDescent="0.2">
      <c r="A7" s="32">
        <v>1</v>
      </c>
      <c r="B7" s="33" t="s">
        <v>13</v>
      </c>
      <c r="C7" s="73">
        <v>41547</v>
      </c>
      <c r="D7" s="50">
        <v>3110.16</v>
      </c>
      <c r="E7" s="73">
        <v>705</v>
      </c>
      <c r="F7" s="50">
        <v>1226.92</v>
      </c>
      <c r="G7" s="73">
        <v>346</v>
      </c>
      <c r="H7" s="50">
        <v>1339.24</v>
      </c>
      <c r="I7" s="73">
        <v>0</v>
      </c>
      <c r="J7" s="50">
        <v>0</v>
      </c>
      <c r="K7" s="73">
        <v>42598</v>
      </c>
      <c r="L7" s="50">
        <v>5676.32</v>
      </c>
    </row>
    <row r="8" spans="1:240" customFormat="1" x14ac:dyDescent="0.2">
      <c r="A8" s="32">
        <v>2</v>
      </c>
      <c r="B8" s="33" t="s">
        <v>14</v>
      </c>
      <c r="C8" s="73">
        <v>17928</v>
      </c>
      <c r="D8" s="50">
        <v>1054.25</v>
      </c>
      <c r="E8" s="73">
        <v>416</v>
      </c>
      <c r="F8" s="50">
        <v>628.33000000000004</v>
      </c>
      <c r="G8" s="73">
        <v>143</v>
      </c>
      <c r="H8" s="50">
        <v>300.24</v>
      </c>
      <c r="I8" s="73">
        <v>0</v>
      </c>
      <c r="J8" s="50">
        <v>0</v>
      </c>
      <c r="K8" s="73">
        <v>18487</v>
      </c>
      <c r="L8" s="50">
        <v>1982.82</v>
      </c>
    </row>
    <row r="9" spans="1:240" customFormat="1" x14ac:dyDescent="0.2">
      <c r="A9" s="32">
        <v>3</v>
      </c>
      <c r="B9" s="33" t="s">
        <v>15</v>
      </c>
      <c r="C9" s="73">
        <v>3983</v>
      </c>
      <c r="D9" s="50">
        <v>399.91</v>
      </c>
      <c r="E9" s="73">
        <v>198</v>
      </c>
      <c r="F9" s="50">
        <v>466.4</v>
      </c>
      <c r="G9" s="73">
        <v>10</v>
      </c>
      <c r="H9" s="50">
        <v>81.99</v>
      </c>
      <c r="I9" s="73">
        <v>0</v>
      </c>
      <c r="J9" s="50">
        <v>0</v>
      </c>
      <c r="K9" s="73">
        <v>4191</v>
      </c>
      <c r="L9" s="50">
        <v>948.3</v>
      </c>
    </row>
    <row r="10" spans="1:240" customFormat="1" x14ac:dyDescent="0.2">
      <c r="A10" s="32">
        <v>4</v>
      </c>
      <c r="B10" s="33" t="s">
        <v>16</v>
      </c>
      <c r="C10" s="73">
        <v>16691</v>
      </c>
      <c r="D10" s="50">
        <v>959.14</v>
      </c>
      <c r="E10" s="73">
        <v>595</v>
      </c>
      <c r="F10" s="50">
        <v>550.24</v>
      </c>
      <c r="G10" s="73">
        <v>47</v>
      </c>
      <c r="H10" s="50">
        <v>200.71</v>
      </c>
      <c r="I10" s="73">
        <v>158</v>
      </c>
      <c r="J10" s="50">
        <v>11.46</v>
      </c>
      <c r="K10" s="73">
        <v>17491</v>
      </c>
      <c r="L10" s="50">
        <v>1721.5500000000002</v>
      </c>
    </row>
    <row r="11" spans="1:240" customFormat="1" x14ac:dyDescent="0.2">
      <c r="A11" s="32">
        <v>5</v>
      </c>
      <c r="B11" s="33" t="s">
        <v>17</v>
      </c>
      <c r="C11" s="73">
        <v>726</v>
      </c>
      <c r="D11" s="50">
        <v>605.04999999999995</v>
      </c>
      <c r="E11" s="73">
        <v>18432</v>
      </c>
      <c r="F11" s="50">
        <v>1279.29</v>
      </c>
      <c r="G11" s="73">
        <v>751</v>
      </c>
      <c r="H11" s="50">
        <v>780.51</v>
      </c>
      <c r="I11" s="73">
        <v>657</v>
      </c>
      <c r="J11" s="50">
        <v>104.63</v>
      </c>
      <c r="K11" s="73">
        <v>20566</v>
      </c>
      <c r="L11" s="50">
        <v>2769.48</v>
      </c>
    </row>
    <row r="12" spans="1:240" customFormat="1" x14ac:dyDescent="0.2">
      <c r="A12" s="32">
        <v>6</v>
      </c>
      <c r="B12" s="33" t="s">
        <v>18</v>
      </c>
      <c r="C12" s="73">
        <v>6105</v>
      </c>
      <c r="D12" s="50">
        <v>846.22</v>
      </c>
      <c r="E12" s="73">
        <v>209</v>
      </c>
      <c r="F12" s="50">
        <v>296</v>
      </c>
      <c r="G12" s="73">
        <v>23</v>
      </c>
      <c r="H12" s="50">
        <v>268.52</v>
      </c>
      <c r="I12" s="73">
        <v>0</v>
      </c>
      <c r="J12" s="50">
        <v>0</v>
      </c>
      <c r="K12" s="73">
        <v>6337</v>
      </c>
      <c r="L12" s="50">
        <v>1410.74</v>
      </c>
    </row>
    <row r="13" spans="1:240" customFormat="1" x14ac:dyDescent="0.2">
      <c r="A13" s="32">
        <v>7</v>
      </c>
      <c r="B13" s="33" t="s">
        <v>19</v>
      </c>
      <c r="C13" s="73">
        <v>5613</v>
      </c>
      <c r="D13" s="50">
        <v>305.64999999999998</v>
      </c>
      <c r="E13" s="73">
        <v>64</v>
      </c>
      <c r="F13" s="50">
        <v>94.07</v>
      </c>
      <c r="G13" s="73">
        <v>7</v>
      </c>
      <c r="H13" s="50">
        <v>206.32</v>
      </c>
      <c r="I13" s="73">
        <v>0</v>
      </c>
      <c r="J13" s="50">
        <v>0</v>
      </c>
      <c r="K13" s="73">
        <v>5684</v>
      </c>
      <c r="L13" s="50">
        <v>606.04</v>
      </c>
    </row>
    <row r="14" spans="1:240" customFormat="1" x14ac:dyDescent="0.2">
      <c r="A14" s="32">
        <v>8</v>
      </c>
      <c r="B14" s="33" t="s">
        <v>20</v>
      </c>
      <c r="C14" s="73">
        <v>1253</v>
      </c>
      <c r="D14" s="50">
        <v>132.63</v>
      </c>
      <c r="E14" s="73">
        <v>42</v>
      </c>
      <c r="F14" s="50">
        <v>145</v>
      </c>
      <c r="G14" s="73">
        <v>17</v>
      </c>
      <c r="H14" s="50">
        <v>229.93</v>
      </c>
      <c r="I14" s="73">
        <v>0</v>
      </c>
      <c r="J14" s="50">
        <v>0</v>
      </c>
      <c r="K14" s="73">
        <v>1312</v>
      </c>
      <c r="L14" s="50">
        <v>507.56</v>
      </c>
    </row>
    <row r="15" spans="1:240" customFormat="1" x14ac:dyDescent="0.2">
      <c r="A15" s="32">
        <v>9</v>
      </c>
      <c r="B15" s="33" t="s">
        <v>21</v>
      </c>
      <c r="C15" s="73">
        <v>25415</v>
      </c>
      <c r="D15" s="50">
        <v>2355.65</v>
      </c>
      <c r="E15" s="73">
        <v>1436</v>
      </c>
      <c r="F15" s="50">
        <v>1114.2</v>
      </c>
      <c r="G15" s="73">
        <v>213</v>
      </c>
      <c r="H15" s="50">
        <v>1476.18</v>
      </c>
      <c r="I15" s="73">
        <v>0</v>
      </c>
      <c r="J15" s="50">
        <v>0</v>
      </c>
      <c r="K15" s="73">
        <v>27064</v>
      </c>
      <c r="L15" s="50">
        <v>4946.0300000000007</v>
      </c>
    </row>
    <row r="16" spans="1:240" customFormat="1" x14ac:dyDescent="0.2">
      <c r="A16" s="32">
        <v>10</v>
      </c>
      <c r="B16" s="33" t="s">
        <v>22</v>
      </c>
      <c r="C16" s="73">
        <v>40271</v>
      </c>
      <c r="D16" s="50">
        <v>4186.04</v>
      </c>
      <c r="E16" s="73">
        <v>2328</v>
      </c>
      <c r="F16" s="50">
        <v>1890.66</v>
      </c>
      <c r="G16" s="73">
        <v>340</v>
      </c>
      <c r="H16" s="50">
        <v>1541.16</v>
      </c>
      <c r="I16" s="73">
        <v>20822</v>
      </c>
      <c r="J16" s="50">
        <v>321.95</v>
      </c>
      <c r="K16" s="73">
        <v>63761</v>
      </c>
      <c r="L16" s="50">
        <v>7939.8099999999995</v>
      </c>
    </row>
    <row r="17" spans="1:12" customFormat="1" x14ac:dyDescent="0.2">
      <c r="A17" s="32">
        <v>11</v>
      </c>
      <c r="B17" s="33" t="s">
        <v>23</v>
      </c>
      <c r="C17" s="73">
        <v>9982</v>
      </c>
      <c r="D17" s="50">
        <v>549.75</v>
      </c>
      <c r="E17" s="73">
        <v>210</v>
      </c>
      <c r="F17" s="50">
        <v>339.51</v>
      </c>
      <c r="G17" s="73">
        <v>15</v>
      </c>
      <c r="H17" s="50">
        <v>81.37</v>
      </c>
      <c r="I17" s="73">
        <v>0</v>
      </c>
      <c r="J17" s="50">
        <v>0</v>
      </c>
      <c r="K17" s="73">
        <v>10207</v>
      </c>
      <c r="L17" s="50">
        <v>970.63</v>
      </c>
    </row>
    <row r="18" spans="1:12" customFormat="1" x14ac:dyDescent="0.2">
      <c r="A18" s="32">
        <v>12</v>
      </c>
      <c r="B18" s="33" t="s">
        <v>24</v>
      </c>
      <c r="C18" s="73">
        <v>13108</v>
      </c>
      <c r="D18" s="50">
        <v>1707.62</v>
      </c>
      <c r="E18" s="73">
        <v>383</v>
      </c>
      <c r="F18" s="50">
        <v>624.21</v>
      </c>
      <c r="G18" s="73">
        <v>146</v>
      </c>
      <c r="H18" s="50">
        <v>1141.3499999999999</v>
      </c>
      <c r="I18" s="73">
        <v>0</v>
      </c>
      <c r="J18" s="50">
        <v>0</v>
      </c>
      <c r="K18" s="73">
        <v>13637</v>
      </c>
      <c r="L18" s="50">
        <v>3473.18</v>
      </c>
    </row>
    <row r="19" spans="1:12" s="31" customFormat="1" x14ac:dyDescent="0.2">
      <c r="A19" s="34" t="s">
        <v>25</v>
      </c>
      <c r="B19" s="35"/>
      <c r="C19" s="54">
        <v>182622</v>
      </c>
      <c r="D19" s="54">
        <v>16212.07</v>
      </c>
      <c r="E19" s="54">
        <v>25018</v>
      </c>
      <c r="F19" s="54">
        <v>8654.83</v>
      </c>
      <c r="G19" s="54">
        <v>2058</v>
      </c>
      <c r="H19" s="54">
        <v>7647.52</v>
      </c>
      <c r="I19" s="54">
        <v>21637</v>
      </c>
      <c r="J19" s="54">
        <v>438.03999999999996</v>
      </c>
      <c r="K19" s="54">
        <v>231335</v>
      </c>
      <c r="L19" s="54">
        <v>32952.459999999992</v>
      </c>
    </row>
    <row r="20" spans="1:12" customFormat="1" x14ac:dyDescent="0.2">
      <c r="A20" s="32">
        <v>13</v>
      </c>
      <c r="B20" s="33" t="s">
        <v>26</v>
      </c>
      <c r="C20" s="73">
        <v>4014</v>
      </c>
      <c r="D20" s="50">
        <v>1480.95</v>
      </c>
      <c r="E20" s="73">
        <v>1923</v>
      </c>
      <c r="F20" s="50">
        <v>1846.15</v>
      </c>
      <c r="G20" s="73">
        <v>743</v>
      </c>
      <c r="H20" s="50">
        <v>1506.99</v>
      </c>
      <c r="I20" s="73">
        <v>0</v>
      </c>
      <c r="J20" s="50">
        <v>0</v>
      </c>
      <c r="K20" s="73">
        <v>6680</v>
      </c>
      <c r="L20" s="50">
        <v>4834.09</v>
      </c>
    </row>
    <row r="21" spans="1:12" customFormat="1" x14ac:dyDescent="0.2">
      <c r="A21" s="32">
        <v>14</v>
      </c>
      <c r="B21" s="33" t="s">
        <v>27</v>
      </c>
      <c r="C21" s="73">
        <v>43802</v>
      </c>
      <c r="D21" s="50">
        <v>485.85</v>
      </c>
      <c r="E21" s="73">
        <v>211</v>
      </c>
      <c r="F21" s="50">
        <v>95.82</v>
      </c>
      <c r="G21" s="73">
        <v>57</v>
      </c>
      <c r="H21" s="50">
        <v>44.72</v>
      </c>
      <c r="I21" s="73">
        <v>0</v>
      </c>
      <c r="J21" s="50">
        <v>0</v>
      </c>
      <c r="K21" s="73">
        <v>44070</v>
      </c>
      <c r="L21" s="50">
        <v>626.3900000000001</v>
      </c>
    </row>
    <row r="22" spans="1:12" customFormat="1" x14ac:dyDescent="0.2">
      <c r="A22" s="32">
        <v>15</v>
      </c>
      <c r="B22" s="33" t="s">
        <v>28</v>
      </c>
      <c r="C22" s="73">
        <v>106</v>
      </c>
      <c r="D22" s="50">
        <v>84.57</v>
      </c>
      <c r="E22" s="73">
        <v>35</v>
      </c>
      <c r="F22" s="50">
        <v>55.86</v>
      </c>
      <c r="G22" s="73">
        <v>5</v>
      </c>
      <c r="H22" s="50">
        <v>54.34</v>
      </c>
      <c r="I22" s="73">
        <v>0</v>
      </c>
      <c r="J22" s="50">
        <v>0</v>
      </c>
      <c r="K22" s="73">
        <v>146</v>
      </c>
      <c r="L22" s="50">
        <v>194.77</v>
      </c>
    </row>
    <row r="23" spans="1:12" customFormat="1" x14ac:dyDescent="0.2">
      <c r="A23" s="32">
        <v>16</v>
      </c>
      <c r="B23" s="33" t="s">
        <v>29</v>
      </c>
      <c r="C23" s="73">
        <v>276</v>
      </c>
      <c r="D23" s="50">
        <v>96.85</v>
      </c>
      <c r="E23" s="73">
        <v>8</v>
      </c>
      <c r="F23" s="50">
        <v>31.84</v>
      </c>
      <c r="G23" s="73">
        <v>5</v>
      </c>
      <c r="H23" s="50">
        <v>5.38</v>
      </c>
      <c r="I23" s="73">
        <v>0</v>
      </c>
      <c r="J23" s="50">
        <v>0</v>
      </c>
      <c r="K23" s="73">
        <v>289</v>
      </c>
      <c r="L23" s="50">
        <v>134.07</v>
      </c>
    </row>
    <row r="24" spans="1:12" customFormat="1" x14ac:dyDescent="0.2">
      <c r="A24" s="32">
        <v>17</v>
      </c>
      <c r="B24" s="33" t="s">
        <v>30</v>
      </c>
      <c r="C24" s="73">
        <v>798</v>
      </c>
      <c r="D24" s="50">
        <v>28.74</v>
      </c>
      <c r="E24" s="73">
        <v>63</v>
      </c>
      <c r="F24" s="50">
        <v>36.130000000000003</v>
      </c>
      <c r="G24" s="73">
        <v>63</v>
      </c>
      <c r="H24" s="50">
        <v>30.54</v>
      </c>
      <c r="I24" s="73">
        <v>0</v>
      </c>
      <c r="J24" s="50">
        <v>0</v>
      </c>
      <c r="K24" s="73">
        <v>924</v>
      </c>
      <c r="L24" s="50">
        <v>95.41</v>
      </c>
    </row>
    <row r="25" spans="1:12" customFormat="1" x14ac:dyDescent="0.2">
      <c r="A25" s="32">
        <v>18</v>
      </c>
      <c r="B25" s="33" t="s">
        <v>31</v>
      </c>
      <c r="C25" s="73">
        <v>17132</v>
      </c>
      <c r="D25" s="50">
        <v>4104.47</v>
      </c>
      <c r="E25" s="73">
        <v>7901</v>
      </c>
      <c r="F25" s="50">
        <v>3197.49</v>
      </c>
      <c r="G25" s="73">
        <v>3728</v>
      </c>
      <c r="H25" s="50">
        <v>3792.48</v>
      </c>
      <c r="I25" s="73">
        <v>0</v>
      </c>
      <c r="J25" s="50">
        <v>0</v>
      </c>
      <c r="K25" s="73">
        <v>28761</v>
      </c>
      <c r="L25" s="50">
        <v>11094.44</v>
      </c>
    </row>
    <row r="26" spans="1:12" customFormat="1" x14ac:dyDescent="0.2">
      <c r="A26" s="32">
        <v>19</v>
      </c>
      <c r="B26" s="33" t="s">
        <v>32</v>
      </c>
      <c r="C26" s="73">
        <v>9867</v>
      </c>
      <c r="D26" s="50">
        <v>3704.01</v>
      </c>
      <c r="E26" s="73">
        <v>4559</v>
      </c>
      <c r="F26" s="50">
        <v>3047.26</v>
      </c>
      <c r="G26" s="73">
        <v>1488</v>
      </c>
      <c r="H26" s="50">
        <v>1175.55</v>
      </c>
      <c r="I26" s="73">
        <v>0</v>
      </c>
      <c r="J26" s="50">
        <v>0</v>
      </c>
      <c r="K26" s="73">
        <v>15914</v>
      </c>
      <c r="L26" s="50">
        <v>7926.8200000000006</v>
      </c>
    </row>
    <row r="27" spans="1:12" customFormat="1" x14ac:dyDescent="0.2">
      <c r="A27" s="32">
        <v>20</v>
      </c>
      <c r="B27" s="33" t="s">
        <v>33</v>
      </c>
      <c r="C27" s="73">
        <v>10430</v>
      </c>
      <c r="D27" s="50">
        <v>1201.1400000000001</v>
      </c>
      <c r="E27" s="73">
        <v>258</v>
      </c>
      <c r="F27" s="50">
        <v>433.93</v>
      </c>
      <c r="G27" s="73">
        <v>24</v>
      </c>
      <c r="H27" s="50">
        <v>84.06</v>
      </c>
      <c r="I27" s="73">
        <v>0</v>
      </c>
      <c r="J27" s="50">
        <v>0</v>
      </c>
      <c r="K27" s="73">
        <v>10712</v>
      </c>
      <c r="L27" s="50">
        <v>1719.13</v>
      </c>
    </row>
    <row r="28" spans="1:12" customFormat="1" x14ac:dyDescent="0.2">
      <c r="A28" s="32">
        <v>21</v>
      </c>
      <c r="B28" s="33" t="s">
        <v>34</v>
      </c>
      <c r="C28" s="73">
        <v>9871</v>
      </c>
      <c r="D28" s="50">
        <v>530.92999999999995</v>
      </c>
      <c r="E28" s="73">
        <v>363</v>
      </c>
      <c r="F28" s="50">
        <v>106.35</v>
      </c>
      <c r="G28" s="73">
        <v>223</v>
      </c>
      <c r="H28" s="50">
        <v>49.42</v>
      </c>
      <c r="I28" s="73">
        <v>0</v>
      </c>
      <c r="J28" s="50">
        <v>0</v>
      </c>
      <c r="K28" s="73">
        <v>10457</v>
      </c>
      <c r="L28" s="50">
        <v>686.69999999999993</v>
      </c>
    </row>
    <row r="29" spans="1:12" customFormat="1" x14ac:dyDescent="0.2">
      <c r="A29" s="32">
        <v>22</v>
      </c>
      <c r="B29" s="33" t="s">
        <v>35</v>
      </c>
      <c r="C29" s="73">
        <v>15275</v>
      </c>
      <c r="D29" s="50">
        <v>993.57</v>
      </c>
      <c r="E29" s="73">
        <v>808</v>
      </c>
      <c r="F29" s="50">
        <v>226.24</v>
      </c>
      <c r="G29" s="73">
        <v>326</v>
      </c>
      <c r="H29" s="50">
        <v>152.38</v>
      </c>
      <c r="I29" s="73">
        <v>0</v>
      </c>
      <c r="J29" s="50">
        <v>0</v>
      </c>
      <c r="K29" s="73">
        <v>16409</v>
      </c>
      <c r="L29" s="50">
        <v>1372.19</v>
      </c>
    </row>
    <row r="30" spans="1:12" customFormat="1" x14ac:dyDescent="0.2">
      <c r="A30" s="32">
        <v>23</v>
      </c>
      <c r="B30" s="33" t="s">
        <v>36</v>
      </c>
      <c r="C30" s="73">
        <v>47</v>
      </c>
      <c r="D30" s="50">
        <v>4.3499999999999996</v>
      </c>
      <c r="E30" s="73">
        <v>2</v>
      </c>
      <c r="F30" s="50">
        <v>7.35</v>
      </c>
      <c r="G30" s="73">
        <v>0</v>
      </c>
      <c r="H30" s="50">
        <v>0</v>
      </c>
      <c r="I30" s="73">
        <v>0</v>
      </c>
      <c r="J30" s="50">
        <v>0</v>
      </c>
      <c r="K30" s="73">
        <v>49</v>
      </c>
      <c r="L30" s="50">
        <v>11.7</v>
      </c>
    </row>
    <row r="31" spans="1:12" customFormat="1" x14ac:dyDescent="0.2">
      <c r="A31" s="32">
        <v>24</v>
      </c>
      <c r="B31" s="33" t="s">
        <v>37</v>
      </c>
      <c r="C31" s="73">
        <v>162</v>
      </c>
      <c r="D31" s="50">
        <v>48.23</v>
      </c>
      <c r="E31" s="73">
        <v>34</v>
      </c>
      <c r="F31" s="50">
        <v>45.18</v>
      </c>
      <c r="G31" s="73">
        <v>12</v>
      </c>
      <c r="H31" s="50">
        <v>80.86</v>
      </c>
      <c r="I31" s="73">
        <v>0</v>
      </c>
      <c r="J31" s="50">
        <v>0</v>
      </c>
      <c r="K31" s="73">
        <v>208</v>
      </c>
      <c r="L31" s="50">
        <v>174.26999999999998</v>
      </c>
    </row>
    <row r="32" spans="1:12" customFormat="1" x14ac:dyDescent="0.2">
      <c r="A32" s="32">
        <v>25</v>
      </c>
      <c r="B32" s="33" t="s">
        <v>38</v>
      </c>
      <c r="C32" s="73">
        <v>5</v>
      </c>
      <c r="D32" s="50">
        <v>0.62</v>
      </c>
      <c r="E32" s="73">
        <v>3</v>
      </c>
      <c r="F32" s="50">
        <v>2.5299999999999998</v>
      </c>
      <c r="G32" s="73">
        <v>0</v>
      </c>
      <c r="H32" s="50">
        <v>0</v>
      </c>
      <c r="I32" s="73">
        <v>0</v>
      </c>
      <c r="J32" s="50">
        <v>0</v>
      </c>
      <c r="K32" s="73">
        <v>8</v>
      </c>
      <c r="L32" s="50">
        <v>3.15</v>
      </c>
    </row>
    <row r="33" spans="1:12" customFormat="1" x14ac:dyDescent="0.2">
      <c r="A33" s="32">
        <v>26</v>
      </c>
      <c r="B33" s="33" t="s">
        <v>39</v>
      </c>
      <c r="C33" s="73">
        <v>4861</v>
      </c>
      <c r="D33" s="50">
        <v>1372.99</v>
      </c>
      <c r="E33" s="73">
        <v>2169</v>
      </c>
      <c r="F33" s="50">
        <v>1159.3499999999999</v>
      </c>
      <c r="G33" s="73">
        <v>744</v>
      </c>
      <c r="H33" s="50">
        <v>741.89</v>
      </c>
      <c r="I33" s="73">
        <v>0</v>
      </c>
      <c r="J33" s="50">
        <v>0</v>
      </c>
      <c r="K33" s="73">
        <v>7774</v>
      </c>
      <c r="L33" s="50">
        <v>3274.23</v>
      </c>
    </row>
    <row r="34" spans="1:12" customFormat="1" x14ac:dyDescent="0.2">
      <c r="A34" s="32">
        <v>27</v>
      </c>
      <c r="B34" s="33" t="s">
        <v>40</v>
      </c>
      <c r="C34" s="73">
        <v>11</v>
      </c>
      <c r="D34" s="50">
        <v>4.54</v>
      </c>
      <c r="E34" s="73">
        <v>19</v>
      </c>
      <c r="F34" s="50">
        <v>27.83</v>
      </c>
      <c r="G34" s="73">
        <v>8</v>
      </c>
      <c r="H34" s="50">
        <v>55.04</v>
      </c>
      <c r="I34" s="73">
        <v>0</v>
      </c>
      <c r="J34" s="50">
        <v>0</v>
      </c>
      <c r="K34" s="73">
        <v>38</v>
      </c>
      <c r="L34" s="50">
        <v>87.41</v>
      </c>
    </row>
    <row r="35" spans="1:12" customFormat="1" x14ac:dyDescent="0.2">
      <c r="A35" s="32">
        <v>28</v>
      </c>
      <c r="B35" s="33" t="s">
        <v>41</v>
      </c>
      <c r="C35" s="73">
        <v>111</v>
      </c>
      <c r="D35" s="50">
        <v>82.47</v>
      </c>
      <c r="E35" s="73">
        <v>53</v>
      </c>
      <c r="F35" s="50">
        <v>22.34</v>
      </c>
      <c r="G35" s="73">
        <v>13</v>
      </c>
      <c r="H35" s="50">
        <v>23.42</v>
      </c>
      <c r="I35" s="73">
        <v>0</v>
      </c>
      <c r="J35" s="50">
        <v>0</v>
      </c>
      <c r="K35" s="73">
        <v>177</v>
      </c>
      <c r="L35" s="50">
        <v>128.23000000000002</v>
      </c>
    </row>
    <row r="36" spans="1:12" customFormat="1" x14ac:dyDescent="0.2">
      <c r="A36" s="32">
        <v>29</v>
      </c>
      <c r="B36" s="33" t="s">
        <v>42</v>
      </c>
      <c r="C36" s="73">
        <v>51</v>
      </c>
      <c r="D36" s="50">
        <v>7.39</v>
      </c>
      <c r="E36" s="73">
        <v>8</v>
      </c>
      <c r="F36" s="50">
        <v>7.67</v>
      </c>
      <c r="G36" s="73">
        <v>3</v>
      </c>
      <c r="H36" s="50">
        <v>6.89</v>
      </c>
      <c r="I36" s="73">
        <v>0</v>
      </c>
      <c r="J36" s="50">
        <v>0</v>
      </c>
      <c r="K36" s="73">
        <v>62</v>
      </c>
      <c r="L36" s="50">
        <v>21.95</v>
      </c>
    </row>
    <row r="37" spans="1:12" customFormat="1" x14ac:dyDescent="0.2">
      <c r="A37" s="32">
        <v>30</v>
      </c>
      <c r="B37" s="33" t="s">
        <v>43</v>
      </c>
      <c r="C37" s="73">
        <v>42</v>
      </c>
      <c r="D37" s="50">
        <v>5.33</v>
      </c>
      <c r="E37" s="73">
        <v>3</v>
      </c>
      <c r="F37" s="50">
        <v>2.27</v>
      </c>
      <c r="G37" s="73">
        <v>0</v>
      </c>
      <c r="H37" s="50">
        <v>0</v>
      </c>
      <c r="I37" s="73">
        <v>0</v>
      </c>
      <c r="J37" s="50">
        <v>0</v>
      </c>
      <c r="K37" s="73">
        <v>45</v>
      </c>
      <c r="L37" s="50">
        <v>7.6</v>
      </c>
    </row>
    <row r="38" spans="1:12" customFormat="1" x14ac:dyDescent="0.2">
      <c r="A38" s="32">
        <v>31</v>
      </c>
      <c r="B38" s="33" t="s">
        <v>44</v>
      </c>
      <c r="C38" s="73">
        <v>2020</v>
      </c>
      <c r="D38" s="50">
        <v>498.07</v>
      </c>
      <c r="E38" s="73">
        <v>729</v>
      </c>
      <c r="F38" s="50">
        <v>448.41</v>
      </c>
      <c r="G38" s="73">
        <v>232</v>
      </c>
      <c r="H38" s="50">
        <v>396.97</v>
      </c>
      <c r="I38" s="73">
        <v>0</v>
      </c>
      <c r="J38" s="50">
        <v>0</v>
      </c>
      <c r="K38" s="73">
        <v>2981</v>
      </c>
      <c r="L38" s="50">
        <v>1343.45</v>
      </c>
    </row>
    <row r="39" spans="1:12" s="31" customFormat="1" x14ac:dyDescent="0.2">
      <c r="A39" s="34" t="s">
        <v>45</v>
      </c>
      <c r="B39" s="35"/>
      <c r="C39" s="54">
        <v>118881</v>
      </c>
      <c r="D39" s="54">
        <v>14735.07</v>
      </c>
      <c r="E39" s="54">
        <v>19149</v>
      </c>
      <c r="F39" s="54">
        <v>10800.000000000002</v>
      </c>
      <c r="G39" s="54">
        <v>7674</v>
      </c>
      <c r="H39" s="54">
        <v>8200.93</v>
      </c>
      <c r="I39" s="54">
        <v>0</v>
      </c>
      <c r="J39" s="52">
        <v>0</v>
      </c>
      <c r="K39" s="54">
        <v>145704</v>
      </c>
      <c r="L39" s="54">
        <v>33736</v>
      </c>
    </row>
    <row r="40" spans="1:12" customFormat="1" x14ac:dyDescent="0.2">
      <c r="A40" s="32">
        <v>32</v>
      </c>
      <c r="B40" s="33" t="s">
        <v>46</v>
      </c>
      <c r="C40" s="73">
        <v>12</v>
      </c>
      <c r="D40" s="50">
        <v>0.39</v>
      </c>
      <c r="E40" s="73">
        <v>0</v>
      </c>
      <c r="F40" s="50">
        <v>0</v>
      </c>
      <c r="G40" s="73">
        <v>0</v>
      </c>
      <c r="H40" s="50">
        <v>0</v>
      </c>
      <c r="I40" s="73">
        <v>0</v>
      </c>
      <c r="J40" s="50">
        <v>0</v>
      </c>
      <c r="K40" s="73">
        <v>12</v>
      </c>
      <c r="L40" s="50">
        <v>0.39</v>
      </c>
    </row>
    <row r="41" spans="1:12" s="31" customFormat="1" x14ac:dyDescent="0.2">
      <c r="A41" s="34" t="s">
        <v>47</v>
      </c>
      <c r="B41" s="35"/>
      <c r="C41" s="54">
        <v>12</v>
      </c>
      <c r="D41" s="54">
        <v>0.39</v>
      </c>
      <c r="E41" s="54">
        <v>0</v>
      </c>
      <c r="F41" s="52">
        <v>0</v>
      </c>
      <c r="G41" s="54">
        <v>0</v>
      </c>
      <c r="H41" s="52">
        <v>0</v>
      </c>
      <c r="I41" s="54">
        <v>0</v>
      </c>
      <c r="J41" s="52">
        <v>0</v>
      </c>
      <c r="K41" s="54">
        <v>12</v>
      </c>
      <c r="L41" s="54">
        <v>0.39</v>
      </c>
    </row>
    <row r="42" spans="1:12" customFormat="1" x14ac:dyDescent="0.2">
      <c r="A42" s="32">
        <v>33</v>
      </c>
      <c r="B42" s="33" t="s">
        <v>48</v>
      </c>
      <c r="C42" s="73">
        <v>92038</v>
      </c>
      <c r="D42" s="50">
        <v>1602.43</v>
      </c>
      <c r="E42" s="73">
        <v>54</v>
      </c>
      <c r="F42" s="50">
        <v>215.72</v>
      </c>
      <c r="G42" s="73">
        <v>0</v>
      </c>
      <c r="H42" s="50">
        <v>0</v>
      </c>
      <c r="I42" s="73">
        <v>0</v>
      </c>
      <c r="J42" s="50">
        <v>0</v>
      </c>
      <c r="K42" s="73">
        <v>92092</v>
      </c>
      <c r="L42" s="50">
        <v>1818.15</v>
      </c>
    </row>
    <row r="43" spans="1:12" s="31" customFormat="1" x14ac:dyDescent="0.2">
      <c r="A43" s="34" t="s">
        <v>49</v>
      </c>
      <c r="B43" s="35"/>
      <c r="C43" s="54">
        <v>92038</v>
      </c>
      <c r="D43" s="54">
        <v>1602.43</v>
      </c>
      <c r="E43" s="54">
        <v>54</v>
      </c>
      <c r="F43" s="54">
        <v>215.72</v>
      </c>
      <c r="G43" s="54">
        <v>0</v>
      </c>
      <c r="H43" s="52">
        <v>0</v>
      </c>
      <c r="I43" s="54">
        <v>0</v>
      </c>
      <c r="J43" s="52">
        <v>0</v>
      </c>
      <c r="K43" s="54">
        <v>92092</v>
      </c>
      <c r="L43" s="54">
        <v>1818.15</v>
      </c>
    </row>
    <row r="44" spans="1:12" customFormat="1" x14ac:dyDescent="0.2">
      <c r="A44" s="32">
        <v>34</v>
      </c>
      <c r="B44" s="33" t="s">
        <v>50</v>
      </c>
      <c r="C44" s="73">
        <v>14971</v>
      </c>
      <c r="D44" s="50">
        <v>1123.28</v>
      </c>
      <c r="E44" s="73">
        <v>177</v>
      </c>
      <c r="F44" s="50">
        <v>240.21</v>
      </c>
      <c r="G44" s="73">
        <v>33</v>
      </c>
      <c r="H44" s="50">
        <v>101.01</v>
      </c>
      <c r="I44" s="73">
        <v>0</v>
      </c>
      <c r="J44" s="50">
        <v>0</v>
      </c>
      <c r="K44" s="73">
        <v>15181</v>
      </c>
      <c r="L44" s="50">
        <v>1464.5</v>
      </c>
    </row>
    <row r="45" spans="1:12" customFormat="1" x14ac:dyDescent="0.2">
      <c r="A45" s="32">
        <v>35</v>
      </c>
      <c r="B45" s="33" t="s">
        <v>51</v>
      </c>
      <c r="C45" s="73">
        <v>2463</v>
      </c>
      <c r="D45" s="50">
        <v>145.83000000000001</v>
      </c>
      <c r="E45" s="73">
        <v>87</v>
      </c>
      <c r="F45" s="50">
        <v>12.77</v>
      </c>
      <c r="G45" s="73">
        <v>5</v>
      </c>
      <c r="H45" s="50">
        <v>0.52</v>
      </c>
      <c r="I45" s="73">
        <v>0</v>
      </c>
      <c r="J45" s="50">
        <v>0</v>
      </c>
      <c r="K45" s="73">
        <v>2555</v>
      </c>
      <c r="L45" s="50">
        <v>159.12000000000003</v>
      </c>
    </row>
    <row r="46" spans="1:12" customFormat="1" x14ac:dyDescent="0.2">
      <c r="A46" s="32">
        <v>36</v>
      </c>
      <c r="B46" s="33" t="s">
        <v>52</v>
      </c>
      <c r="C46" s="73">
        <v>26797</v>
      </c>
      <c r="D46" s="50">
        <v>115.36</v>
      </c>
      <c r="E46" s="73">
        <v>0</v>
      </c>
      <c r="F46" s="50">
        <v>0</v>
      </c>
      <c r="G46" s="73">
        <v>0</v>
      </c>
      <c r="H46" s="50">
        <v>0</v>
      </c>
      <c r="I46" s="73">
        <v>0</v>
      </c>
      <c r="J46" s="50">
        <v>0</v>
      </c>
      <c r="K46" s="73">
        <v>26797</v>
      </c>
      <c r="L46" s="50">
        <v>115.36</v>
      </c>
    </row>
    <row r="47" spans="1:12" customFormat="1" x14ac:dyDescent="0.2">
      <c r="A47" s="32">
        <v>37</v>
      </c>
      <c r="B47" s="33" t="s">
        <v>53</v>
      </c>
      <c r="C47" s="73">
        <v>30218</v>
      </c>
      <c r="D47" s="50">
        <v>207.36</v>
      </c>
      <c r="E47" s="73">
        <v>92</v>
      </c>
      <c r="F47" s="50">
        <v>24.43</v>
      </c>
      <c r="G47" s="73">
        <v>0</v>
      </c>
      <c r="H47" s="50">
        <v>0</v>
      </c>
      <c r="I47" s="73">
        <v>0</v>
      </c>
      <c r="J47" s="50">
        <v>0</v>
      </c>
      <c r="K47" s="73">
        <v>30310</v>
      </c>
      <c r="L47" s="50">
        <v>231.79000000000002</v>
      </c>
    </row>
    <row r="48" spans="1:12" customFormat="1" x14ac:dyDescent="0.2">
      <c r="A48" s="32">
        <v>38</v>
      </c>
      <c r="B48" s="33" t="s">
        <v>54</v>
      </c>
      <c r="C48" s="73">
        <v>6660</v>
      </c>
      <c r="D48" s="50">
        <v>103.96</v>
      </c>
      <c r="E48" s="73">
        <v>57</v>
      </c>
      <c r="F48" s="50">
        <v>12.51</v>
      </c>
      <c r="G48" s="73">
        <v>9</v>
      </c>
      <c r="H48" s="50">
        <v>2.85</v>
      </c>
      <c r="I48" s="73">
        <v>0</v>
      </c>
      <c r="J48" s="50">
        <v>0</v>
      </c>
      <c r="K48" s="73">
        <v>6726</v>
      </c>
      <c r="L48" s="50">
        <v>119.32</v>
      </c>
    </row>
    <row r="49" spans="1:12" customFormat="1" x14ac:dyDescent="0.2">
      <c r="A49" s="32">
        <v>39</v>
      </c>
      <c r="B49" s="33" t="s">
        <v>55</v>
      </c>
      <c r="C49" s="73">
        <v>11027</v>
      </c>
      <c r="D49" s="50">
        <v>41.21</v>
      </c>
      <c r="E49" s="73">
        <v>0</v>
      </c>
      <c r="F49" s="50">
        <v>0</v>
      </c>
      <c r="G49" s="73">
        <v>0</v>
      </c>
      <c r="H49" s="50">
        <v>0</v>
      </c>
      <c r="I49" s="73">
        <v>0</v>
      </c>
      <c r="J49" s="50">
        <v>0</v>
      </c>
      <c r="K49" s="73">
        <v>11027</v>
      </c>
      <c r="L49" s="50">
        <v>41.21</v>
      </c>
    </row>
    <row r="50" spans="1:12" customFormat="1" x14ac:dyDescent="0.2">
      <c r="A50" s="32">
        <v>40</v>
      </c>
      <c r="B50" s="33" t="s">
        <v>56</v>
      </c>
      <c r="C50" s="73">
        <v>92</v>
      </c>
      <c r="D50" s="50">
        <v>38.479999999999997</v>
      </c>
      <c r="E50" s="73">
        <v>2</v>
      </c>
      <c r="F50" s="50">
        <v>1.87</v>
      </c>
      <c r="G50" s="73">
        <v>0</v>
      </c>
      <c r="H50" s="50">
        <v>0</v>
      </c>
      <c r="I50" s="73">
        <v>0</v>
      </c>
      <c r="J50" s="50">
        <v>0</v>
      </c>
      <c r="K50" s="73">
        <v>94</v>
      </c>
      <c r="L50" s="50">
        <v>40.349999999999994</v>
      </c>
    </row>
    <row r="51" spans="1:12" s="31" customFormat="1" x14ac:dyDescent="0.2">
      <c r="A51" s="34" t="s">
        <v>57</v>
      </c>
      <c r="B51" s="35"/>
      <c r="C51" s="54">
        <v>92228</v>
      </c>
      <c r="D51" s="54">
        <v>1775.48</v>
      </c>
      <c r="E51" s="54">
        <v>415</v>
      </c>
      <c r="F51" s="54">
        <v>291.79000000000002</v>
      </c>
      <c r="G51" s="54">
        <v>47</v>
      </c>
      <c r="H51" s="54">
        <v>104.38</v>
      </c>
      <c r="I51" s="54">
        <v>0</v>
      </c>
      <c r="J51" s="52">
        <v>0</v>
      </c>
      <c r="K51" s="54">
        <v>92690</v>
      </c>
      <c r="L51" s="54">
        <v>2171.65</v>
      </c>
    </row>
    <row r="52" spans="1:12" customFormat="1" x14ac:dyDescent="0.2">
      <c r="A52" s="32">
        <v>41</v>
      </c>
      <c r="B52" s="33" t="s">
        <v>58</v>
      </c>
      <c r="C52" s="73">
        <v>0</v>
      </c>
      <c r="D52" s="50">
        <v>0</v>
      </c>
      <c r="E52" s="73">
        <v>0</v>
      </c>
      <c r="F52" s="50">
        <v>0</v>
      </c>
      <c r="G52" s="73">
        <v>0</v>
      </c>
      <c r="H52" s="50">
        <v>0</v>
      </c>
      <c r="I52" s="73">
        <v>0</v>
      </c>
      <c r="J52" s="50">
        <v>0</v>
      </c>
      <c r="K52" s="73">
        <v>0</v>
      </c>
      <c r="L52" s="50">
        <v>0</v>
      </c>
    </row>
    <row r="53" spans="1:12" customFormat="1" x14ac:dyDescent="0.2">
      <c r="A53" s="32">
        <v>42</v>
      </c>
      <c r="B53" s="33" t="s">
        <v>59</v>
      </c>
      <c r="C53" s="73">
        <v>0</v>
      </c>
      <c r="D53" s="50">
        <v>0</v>
      </c>
      <c r="E53" s="73">
        <v>0</v>
      </c>
      <c r="F53" s="50">
        <v>0</v>
      </c>
      <c r="G53" s="73">
        <v>0</v>
      </c>
      <c r="H53" s="50">
        <v>0</v>
      </c>
      <c r="I53" s="73">
        <v>0</v>
      </c>
      <c r="J53" s="50">
        <v>0</v>
      </c>
      <c r="K53" s="73">
        <v>0</v>
      </c>
      <c r="L53" s="50">
        <v>0</v>
      </c>
    </row>
    <row r="54" spans="1:12" customFormat="1" x14ac:dyDescent="0.2">
      <c r="A54" s="32">
        <v>43</v>
      </c>
      <c r="B54" s="33" t="s">
        <v>60</v>
      </c>
      <c r="C54" s="73">
        <v>0</v>
      </c>
      <c r="D54" s="50">
        <v>0</v>
      </c>
      <c r="E54" s="73">
        <v>0</v>
      </c>
      <c r="F54" s="50">
        <v>0</v>
      </c>
      <c r="G54" s="73">
        <v>0</v>
      </c>
      <c r="H54" s="50">
        <v>0</v>
      </c>
      <c r="I54" s="73">
        <v>0</v>
      </c>
      <c r="J54" s="50">
        <v>0</v>
      </c>
      <c r="K54" s="73">
        <v>0</v>
      </c>
      <c r="L54" s="50">
        <v>0</v>
      </c>
    </row>
    <row r="55" spans="1:12" customFormat="1" x14ac:dyDescent="0.2">
      <c r="A55" s="32">
        <v>44</v>
      </c>
      <c r="B55" s="33" t="s">
        <v>61</v>
      </c>
      <c r="C55" s="73">
        <v>0</v>
      </c>
      <c r="D55" s="50">
        <v>0</v>
      </c>
      <c r="E55" s="73">
        <v>0</v>
      </c>
      <c r="F55" s="50">
        <v>0</v>
      </c>
      <c r="G55" s="73">
        <v>0</v>
      </c>
      <c r="H55" s="50">
        <v>0</v>
      </c>
      <c r="I55" s="73">
        <v>0</v>
      </c>
      <c r="J55" s="50">
        <v>0</v>
      </c>
      <c r="K55" s="73">
        <v>0</v>
      </c>
      <c r="L55" s="50">
        <v>0</v>
      </c>
    </row>
    <row r="56" spans="1:12" customFormat="1" x14ac:dyDescent="0.2">
      <c r="A56" s="32">
        <v>45</v>
      </c>
      <c r="B56" s="33" t="s">
        <v>62</v>
      </c>
      <c r="C56" s="73">
        <v>0</v>
      </c>
      <c r="D56" s="50">
        <v>0</v>
      </c>
      <c r="E56" s="73">
        <v>0</v>
      </c>
      <c r="F56" s="50">
        <v>0</v>
      </c>
      <c r="G56" s="73">
        <v>0</v>
      </c>
      <c r="H56" s="50">
        <v>0</v>
      </c>
      <c r="I56" s="73">
        <v>0</v>
      </c>
      <c r="J56" s="50">
        <v>0</v>
      </c>
      <c r="K56" s="73">
        <v>0</v>
      </c>
      <c r="L56" s="50">
        <v>0</v>
      </c>
    </row>
    <row r="57" spans="1:12" customFormat="1" x14ac:dyDescent="0.2">
      <c r="A57" s="32">
        <v>46</v>
      </c>
      <c r="B57" s="33" t="s">
        <v>63</v>
      </c>
      <c r="C57" s="73">
        <v>0</v>
      </c>
      <c r="D57" s="50">
        <v>0</v>
      </c>
      <c r="E57" s="73">
        <v>0</v>
      </c>
      <c r="F57" s="50">
        <v>0</v>
      </c>
      <c r="G57" s="73">
        <v>0</v>
      </c>
      <c r="H57" s="50">
        <v>0</v>
      </c>
      <c r="I57" s="73">
        <v>0</v>
      </c>
      <c r="J57" s="50">
        <v>0</v>
      </c>
      <c r="K57" s="73">
        <v>0</v>
      </c>
      <c r="L57" s="50">
        <v>0</v>
      </c>
    </row>
    <row r="58" spans="1:12" s="31" customFormat="1" x14ac:dyDescent="0.2">
      <c r="A58" s="34" t="s">
        <v>64</v>
      </c>
      <c r="B58" s="35"/>
      <c r="C58" s="54">
        <f t="shared" ref="C58:L58" si="0">SUM(C52:C57)</f>
        <v>0</v>
      </c>
      <c r="D58" s="52">
        <f t="shared" si="0"/>
        <v>0</v>
      </c>
      <c r="E58" s="54">
        <f t="shared" si="0"/>
        <v>0</v>
      </c>
      <c r="F58" s="52">
        <f t="shared" si="0"/>
        <v>0</v>
      </c>
      <c r="G58" s="54">
        <f t="shared" si="0"/>
        <v>0</v>
      </c>
      <c r="H58" s="52">
        <f t="shared" si="0"/>
        <v>0</v>
      </c>
      <c r="I58" s="54">
        <f t="shared" si="0"/>
        <v>0</v>
      </c>
      <c r="J58" s="52">
        <f t="shared" si="0"/>
        <v>0</v>
      </c>
      <c r="K58" s="54">
        <f t="shared" si="0"/>
        <v>0</v>
      </c>
      <c r="L58" s="52">
        <f t="shared" si="0"/>
        <v>0</v>
      </c>
    </row>
    <row r="59" spans="1:12" s="31" customFormat="1" x14ac:dyDescent="0.2">
      <c r="A59" s="34" t="s">
        <v>65</v>
      </c>
      <c r="B59" s="35"/>
      <c r="C59" s="54">
        <f t="shared" ref="C59:L59" si="1">SUM(C19+C39+C41+C43+C51+C58)</f>
        <v>485781</v>
      </c>
      <c r="D59" s="54">
        <f t="shared" si="1"/>
        <v>34325.440000000002</v>
      </c>
      <c r="E59" s="54">
        <f t="shared" si="1"/>
        <v>44636</v>
      </c>
      <c r="F59" s="54">
        <f t="shared" si="1"/>
        <v>19962.340000000004</v>
      </c>
      <c r="G59" s="54">
        <f t="shared" si="1"/>
        <v>9779</v>
      </c>
      <c r="H59" s="54">
        <f t="shared" si="1"/>
        <v>15952.83</v>
      </c>
      <c r="I59" s="54">
        <f t="shared" si="1"/>
        <v>21637</v>
      </c>
      <c r="J59" s="54">
        <f t="shared" si="1"/>
        <v>438.03999999999996</v>
      </c>
      <c r="K59" s="54">
        <f t="shared" si="1"/>
        <v>561833</v>
      </c>
      <c r="L59" s="54">
        <f t="shared" si="1"/>
        <v>70678.64999999998</v>
      </c>
    </row>
  </sheetData>
  <sheetProtection selectLockedCells="1" selectUnlockedCells="1"/>
  <mergeCells count="19">
    <mergeCell ref="I4:J5"/>
    <mergeCell ref="K4:L5"/>
    <mergeCell ref="J3:K3"/>
    <mergeCell ref="A3:D3"/>
    <mergeCell ref="C5:D5"/>
    <mergeCell ref="G5:H5"/>
    <mergeCell ref="E5:F5"/>
    <mergeCell ref="E4:F4"/>
    <mergeCell ref="G4:H4"/>
    <mergeCell ref="C4:D4"/>
    <mergeCell ref="B4:B6"/>
    <mergeCell ref="A4:A6"/>
    <mergeCell ref="A58:B58"/>
    <mergeCell ref="A59:B59"/>
    <mergeCell ref="A19:B19"/>
    <mergeCell ref="A39:B39"/>
    <mergeCell ref="A41:B41"/>
    <mergeCell ref="A43:B43"/>
    <mergeCell ref="A51:B51"/>
  </mergeCells>
  <printOptions horizontalCentered="1" verticalCentered="1"/>
  <pageMargins left="0" right="0" top="0.15" bottom="0.15" header="0.51180555555555596" footer="0.51180555555555596"/>
  <pageSetup paperSize="9" scale="60" firstPageNumber="0" orientation="landscape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8"/>
  <sheetViews>
    <sheetView workbookViewId="0">
      <selection activeCell="S21" sqref="S21"/>
    </sheetView>
  </sheetViews>
  <sheetFormatPr defaultRowHeight="12.75" x14ac:dyDescent="0.2"/>
  <cols>
    <col min="1" max="1" width="5.5703125" style="13" customWidth="1"/>
    <col min="2" max="2" width="28.5703125" style="13" customWidth="1"/>
    <col min="3" max="3" width="11.42578125" style="14" customWidth="1"/>
    <col min="4" max="4" width="14.140625" style="48" customWidth="1"/>
    <col min="5" max="5" width="8.7109375" style="14" customWidth="1"/>
    <col min="6" max="6" width="10.42578125" style="14" customWidth="1"/>
    <col min="7" max="7" width="11.7109375" style="48" customWidth="1"/>
    <col min="8" max="8" width="8.7109375" style="14" customWidth="1"/>
    <col min="9" max="9" width="10.28515625" style="15" customWidth="1"/>
    <col min="10" max="10" width="12.85546875" style="48" customWidth="1"/>
    <col min="11" max="11" width="8.7109375" style="14" customWidth="1"/>
    <col min="12" max="12" width="9.85546875" style="14" customWidth="1"/>
    <col min="13" max="13" width="10.28515625" style="48" customWidth="1"/>
    <col min="14" max="14" width="8.7109375" style="14" customWidth="1"/>
    <col min="15" max="220" width="9.140625" style="13" customWidth="1"/>
    <col min="221" max="16384" width="9.140625" style="13"/>
  </cols>
  <sheetData>
    <row r="1" spans="1:14" s="6" customFormat="1" ht="25.5" customHeight="1" x14ac:dyDescent="0.25">
      <c r="A1" s="3" t="s">
        <v>66</v>
      </c>
      <c r="C1" s="4" t="s">
        <v>67</v>
      </c>
      <c r="D1" s="59"/>
      <c r="E1" s="4"/>
      <c r="F1" s="4"/>
      <c r="G1" s="59"/>
      <c r="H1" s="4"/>
      <c r="I1" s="4"/>
      <c r="J1" s="59"/>
      <c r="K1" s="4"/>
      <c r="L1" s="4"/>
      <c r="M1" s="59"/>
      <c r="N1" s="4"/>
    </row>
    <row r="2" spans="1:14" s="6" customFormat="1" ht="15.95" customHeight="1" x14ac:dyDescent="0.25">
      <c r="A2" s="37" t="s">
        <v>1</v>
      </c>
      <c r="B2" s="37"/>
      <c r="C2" s="37"/>
      <c r="D2" s="37"/>
      <c r="E2" s="37"/>
      <c r="F2" s="37"/>
      <c r="G2" s="37"/>
      <c r="H2" s="37"/>
      <c r="I2" s="37"/>
      <c r="J2" s="37"/>
      <c r="K2" s="36" t="s">
        <v>3</v>
      </c>
      <c r="L2" s="36"/>
      <c r="M2" s="36"/>
      <c r="N2" s="36"/>
    </row>
    <row r="3" spans="1:14" s="10" customFormat="1" ht="14.25" customHeight="1" x14ac:dyDescent="0.2">
      <c r="A3" s="42" t="s">
        <v>68</v>
      </c>
      <c r="B3" s="42" t="s">
        <v>69</v>
      </c>
      <c r="C3" s="38" t="s">
        <v>70</v>
      </c>
      <c r="D3" s="38"/>
      <c r="E3" s="38"/>
      <c r="F3" s="38" t="s">
        <v>71</v>
      </c>
      <c r="G3" s="38"/>
      <c r="H3" s="38"/>
      <c r="I3" s="38" t="s">
        <v>72</v>
      </c>
      <c r="J3" s="38"/>
      <c r="K3" s="38"/>
      <c r="L3" s="38" t="s">
        <v>73</v>
      </c>
      <c r="M3" s="38"/>
      <c r="N3" s="38"/>
    </row>
    <row r="4" spans="1:14" s="12" customFormat="1" ht="25.5" customHeight="1" x14ac:dyDescent="0.2">
      <c r="A4" s="43"/>
      <c r="B4" s="43"/>
      <c r="C4" s="8" t="s">
        <v>74</v>
      </c>
      <c r="D4" s="47" t="s">
        <v>75</v>
      </c>
      <c r="E4" s="8" t="s">
        <v>76</v>
      </c>
      <c r="F4" s="8" t="s">
        <v>74</v>
      </c>
      <c r="G4" s="47" t="s">
        <v>75</v>
      </c>
      <c r="H4" s="8" t="s">
        <v>76</v>
      </c>
      <c r="I4" s="8" t="s">
        <v>74</v>
      </c>
      <c r="J4" s="47" t="s">
        <v>75</v>
      </c>
      <c r="K4" s="8" t="s">
        <v>76</v>
      </c>
      <c r="L4" s="8" t="s">
        <v>74</v>
      </c>
      <c r="M4" s="47" t="s">
        <v>75</v>
      </c>
      <c r="N4" s="8" t="s">
        <v>76</v>
      </c>
    </row>
    <row r="5" spans="1:14" x14ac:dyDescent="0.2">
      <c r="A5" s="13">
        <v>1</v>
      </c>
      <c r="B5" s="24" t="s">
        <v>77</v>
      </c>
      <c r="C5" s="25">
        <v>1341.12</v>
      </c>
      <c r="D5" s="48">
        <v>1030.5800000000002</v>
      </c>
      <c r="E5" s="25">
        <f t="shared" ref="E5:E38" si="0">(D5/C5)*100</f>
        <v>76.844726795514219</v>
      </c>
      <c r="F5" s="25">
        <v>406.68</v>
      </c>
      <c r="G5" s="48">
        <v>415.36</v>
      </c>
      <c r="H5" s="25">
        <f t="shared" ref="H5:H38" si="1">(G5/F5)*100</f>
        <v>102.13435625061473</v>
      </c>
      <c r="I5" s="25">
        <v>68.260000000000005</v>
      </c>
      <c r="J5" s="48">
        <v>63.06</v>
      </c>
      <c r="K5" s="25">
        <f t="shared" ref="K5:K38" si="2">(J5/I5)*100</f>
        <v>92.382068561382951</v>
      </c>
      <c r="L5" s="25">
        <v>1816.06</v>
      </c>
      <c r="M5" s="48">
        <v>1509.0000000000002</v>
      </c>
      <c r="N5" s="25">
        <f t="shared" ref="N5:N38" si="3">(M5/L5)*100</f>
        <v>83.091968327037662</v>
      </c>
    </row>
    <row r="6" spans="1:14" x14ac:dyDescent="0.2">
      <c r="A6" s="13">
        <v>2</v>
      </c>
      <c r="B6" s="24" t="s">
        <v>78</v>
      </c>
      <c r="C6" s="25">
        <v>2972.83</v>
      </c>
      <c r="D6" s="48">
        <v>1912.24</v>
      </c>
      <c r="E6" s="25">
        <f t="shared" si="0"/>
        <v>64.323893394509611</v>
      </c>
      <c r="F6" s="25">
        <v>998.52</v>
      </c>
      <c r="G6" s="48">
        <v>803.4899999999999</v>
      </c>
      <c r="H6" s="25">
        <f t="shared" si="1"/>
        <v>80.468092777310403</v>
      </c>
      <c r="I6" s="25">
        <v>123.45</v>
      </c>
      <c r="J6" s="48">
        <v>154.07999999999998</v>
      </c>
      <c r="K6" s="25">
        <f t="shared" si="2"/>
        <v>124.81166464155527</v>
      </c>
      <c r="L6" s="25">
        <v>4094.8</v>
      </c>
      <c r="M6" s="48">
        <v>2869.81</v>
      </c>
      <c r="N6" s="25">
        <f t="shared" si="3"/>
        <v>70.084253199179443</v>
      </c>
    </row>
    <row r="7" spans="1:14" x14ac:dyDescent="0.2">
      <c r="A7" s="26">
        <v>3</v>
      </c>
      <c r="B7" s="27" t="s">
        <v>79</v>
      </c>
      <c r="C7" s="29">
        <v>478.41</v>
      </c>
      <c r="D7" s="50">
        <v>319.14999999999998</v>
      </c>
      <c r="E7" s="29">
        <f t="shared" si="0"/>
        <v>66.710562070190832</v>
      </c>
      <c r="F7" s="29">
        <v>330.35</v>
      </c>
      <c r="G7" s="50">
        <v>175.65</v>
      </c>
      <c r="H7" s="29">
        <f t="shared" si="1"/>
        <v>53.170879370364766</v>
      </c>
      <c r="I7" s="29">
        <v>82.66</v>
      </c>
      <c r="J7" s="50">
        <v>22.349999999999998</v>
      </c>
      <c r="K7" s="29">
        <f t="shared" si="2"/>
        <v>27.038470844422935</v>
      </c>
      <c r="L7" s="29">
        <v>891.42</v>
      </c>
      <c r="M7" s="50">
        <v>517.15</v>
      </c>
      <c r="N7" s="29">
        <f t="shared" si="3"/>
        <v>58.014179623522026</v>
      </c>
    </row>
    <row r="8" spans="1:14" x14ac:dyDescent="0.2">
      <c r="A8" s="26">
        <v>4</v>
      </c>
      <c r="B8" s="27" t="s">
        <v>80</v>
      </c>
      <c r="C8" s="29">
        <v>1082.95</v>
      </c>
      <c r="D8" s="50">
        <v>821.94</v>
      </c>
      <c r="E8" s="29">
        <f t="shared" si="0"/>
        <v>75.898240916016434</v>
      </c>
      <c r="F8" s="29">
        <v>1237.3499999999999</v>
      </c>
      <c r="G8" s="50">
        <v>916.06999999999994</v>
      </c>
      <c r="H8" s="29">
        <f t="shared" si="1"/>
        <v>74.034832504950103</v>
      </c>
      <c r="I8" s="29">
        <v>61.109999999999701</v>
      </c>
      <c r="J8" s="50">
        <v>72.37</v>
      </c>
      <c r="K8" s="29">
        <f t="shared" si="2"/>
        <v>118.42578955981075</v>
      </c>
      <c r="L8" s="29">
        <v>2381.41</v>
      </c>
      <c r="M8" s="50">
        <v>1810.38</v>
      </c>
      <c r="N8" s="29">
        <f t="shared" si="3"/>
        <v>76.021348696780493</v>
      </c>
    </row>
    <row r="9" spans="1:14" x14ac:dyDescent="0.2">
      <c r="A9" s="26">
        <v>5</v>
      </c>
      <c r="B9" s="27" t="s">
        <v>81</v>
      </c>
      <c r="C9" s="29">
        <v>2102.64</v>
      </c>
      <c r="D9" s="50">
        <v>1431.8400000000001</v>
      </c>
      <c r="E9" s="29">
        <f t="shared" si="0"/>
        <v>68.097249172468906</v>
      </c>
      <c r="F9" s="29">
        <v>485.7</v>
      </c>
      <c r="G9" s="50">
        <v>345.02</v>
      </c>
      <c r="H9" s="29">
        <f t="shared" si="1"/>
        <v>71.035618694667491</v>
      </c>
      <c r="I9" s="29">
        <v>27.0600000000004</v>
      </c>
      <c r="J9" s="50">
        <v>40.85</v>
      </c>
      <c r="K9" s="29">
        <f t="shared" si="2"/>
        <v>150.96082779009384</v>
      </c>
      <c r="L9" s="29">
        <v>2615.4</v>
      </c>
      <c r="M9" s="50">
        <v>1817.71</v>
      </c>
      <c r="N9" s="29">
        <f t="shared" si="3"/>
        <v>69.500267645484442</v>
      </c>
    </row>
    <row r="10" spans="1:14" x14ac:dyDescent="0.2">
      <c r="A10" s="26">
        <v>6</v>
      </c>
      <c r="B10" s="27" t="s">
        <v>82</v>
      </c>
      <c r="C10" s="29">
        <v>175.33</v>
      </c>
      <c r="D10" s="50">
        <v>121.99</v>
      </c>
      <c r="E10" s="29">
        <f t="shared" si="0"/>
        <v>69.577368391034042</v>
      </c>
      <c r="F10" s="29">
        <v>88.72</v>
      </c>
      <c r="G10" s="50">
        <v>31.06</v>
      </c>
      <c r="H10" s="29">
        <f t="shared" si="1"/>
        <v>35.009017132551847</v>
      </c>
      <c r="I10" s="29">
        <v>4.01999999999998</v>
      </c>
      <c r="J10" s="50">
        <v>3.2399999999999998</v>
      </c>
      <c r="K10" s="29">
        <f t="shared" si="2"/>
        <v>80.597014925373529</v>
      </c>
      <c r="L10" s="29">
        <v>268.07</v>
      </c>
      <c r="M10" s="50">
        <v>156.29</v>
      </c>
      <c r="N10" s="29">
        <f t="shared" si="3"/>
        <v>58.301936061476475</v>
      </c>
    </row>
    <row r="11" spans="1:14" x14ac:dyDescent="0.2">
      <c r="A11" s="26">
        <v>7</v>
      </c>
      <c r="B11" s="27" t="s">
        <v>83</v>
      </c>
      <c r="C11" s="29">
        <v>2663.49</v>
      </c>
      <c r="D11" s="50">
        <v>1862.6599999999999</v>
      </c>
      <c r="E11" s="29">
        <f t="shared" si="0"/>
        <v>69.933057755050712</v>
      </c>
      <c r="F11" s="29">
        <v>6841.91</v>
      </c>
      <c r="G11" s="50">
        <v>6098.4400000000005</v>
      </c>
      <c r="H11" s="29">
        <f t="shared" si="1"/>
        <v>89.133589889373013</v>
      </c>
      <c r="I11" s="29">
        <v>306.95000000000101</v>
      </c>
      <c r="J11" s="50">
        <v>492.22</v>
      </c>
      <c r="K11" s="29">
        <f t="shared" si="2"/>
        <v>160.35836455448717</v>
      </c>
      <c r="L11" s="29">
        <v>9812.35</v>
      </c>
      <c r="M11" s="50">
        <v>8453.32</v>
      </c>
      <c r="N11" s="29">
        <f t="shared" si="3"/>
        <v>86.14980101606649</v>
      </c>
    </row>
    <row r="12" spans="1:14" x14ac:dyDescent="0.2">
      <c r="A12" s="26">
        <v>8</v>
      </c>
      <c r="B12" s="27" t="s">
        <v>84</v>
      </c>
      <c r="C12" s="29">
        <v>80.83</v>
      </c>
      <c r="D12" s="50">
        <v>99.77</v>
      </c>
      <c r="E12" s="29">
        <f t="shared" si="0"/>
        <v>123.43189409872572</v>
      </c>
      <c r="F12" s="29">
        <v>185.35</v>
      </c>
      <c r="G12" s="50">
        <v>96.960000000000008</v>
      </c>
      <c r="H12" s="29">
        <f t="shared" si="1"/>
        <v>52.311842460210421</v>
      </c>
      <c r="I12" s="29">
        <v>16.47</v>
      </c>
      <c r="J12" s="50">
        <v>22.85</v>
      </c>
      <c r="K12" s="29">
        <f t="shared" si="2"/>
        <v>138.73709775349121</v>
      </c>
      <c r="L12" s="29">
        <v>282.64999999999998</v>
      </c>
      <c r="M12" s="50">
        <v>219.57999999999998</v>
      </c>
      <c r="N12" s="29">
        <f t="shared" si="3"/>
        <v>77.686184326906073</v>
      </c>
    </row>
    <row r="13" spans="1:14" x14ac:dyDescent="0.2">
      <c r="A13" s="26">
        <v>9</v>
      </c>
      <c r="B13" s="27" t="s">
        <v>85</v>
      </c>
      <c r="C13" s="29">
        <v>2567.56</v>
      </c>
      <c r="D13" s="50">
        <v>1819.8400000000001</v>
      </c>
      <c r="E13" s="29">
        <f t="shared" si="0"/>
        <v>70.878187851501039</v>
      </c>
      <c r="F13" s="29">
        <v>744.19</v>
      </c>
      <c r="G13" s="50">
        <v>753.54</v>
      </c>
      <c r="H13" s="29">
        <f t="shared" si="1"/>
        <v>101.25639957537724</v>
      </c>
      <c r="I13" s="29">
        <v>61.96</v>
      </c>
      <c r="J13" s="50">
        <v>163.90999999999997</v>
      </c>
      <c r="K13" s="29">
        <f t="shared" si="2"/>
        <v>264.5416397675919</v>
      </c>
      <c r="L13" s="29">
        <v>3373.71</v>
      </c>
      <c r="M13" s="50">
        <v>2737.29</v>
      </c>
      <c r="N13" s="29">
        <f t="shared" si="3"/>
        <v>81.135900833207359</v>
      </c>
    </row>
    <row r="14" spans="1:14" x14ac:dyDescent="0.2">
      <c r="A14" s="26">
        <v>10</v>
      </c>
      <c r="B14" s="27" t="s">
        <v>86</v>
      </c>
      <c r="C14" s="29">
        <v>2920.16</v>
      </c>
      <c r="D14" s="50">
        <v>2432.35</v>
      </c>
      <c r="E14" s="29">
        <f t="shared" si="0"/>
        <v>83.295093419538659</v>
      </c>
      <c r="F14" s="29">
        <v>5227.91</v>
      </c>
      <c r="G14" s="50">
        <v>8535.68</v>
      </c>
      <c r="H14" s="29">
        <f t="shared" si="1"/>
        <v>163.27136465623931</v>
      </c>
      <c r="I14" s="29">
        <v>1448.19</v>
      </c>
      <c r="J14" s="50">
        <v>550.73</v>
      </c>
      <c r="K14" s="29">
        <f t="shared" si="2"/>
        <v>38.02884980561943</v>
      </c>
      <c r="L14" s="29">
        <v>9596.26</v>
      </c>
      <c r="M14" s="50">
        <v>11518.76</v>
      </c>
      <c r="N14" s="29">
        <f t="shared" si="3"/>
        <v>120.03384651937317</v>
      </c>
    </row>
    <row r="15" spans="1:14" x14ac:dyDescent="0.2">
      <c r="A15" s="26">
        <v>11</v>
      </c>
      <c r="B15" s="27" t="s">
        <v>87</v>
      </c>
      <c r="C15" s="29">
        <v>1001.91</v>
      </c>
      <c r="D15" s="50">
        <v>994.93000000000006</v>
      </c>
      <c r="E15" s="29">
        <f t="shared" si="0"/>
        <v>99.303330638480517</v>
      </c>
      <c r="F15" s="29">
        <v>176.59</v>
      </c>
      <c r="G15" s="50">
        <v>217.69000000000003</v>
      </c>
      <c r="H15" s="29">
        <f t="shared" si="1"/>
        <v>123.2742510900957</v>
      </c>
      <c r="I15" s="29">
        <v>66.790000000000006</v>
      </c>
      <c r="J15" s="50">
        <v>35.21</v>
      </c>
      <c r="K15" s="29">
        <f t="shared" si="2"/>
        <v>52.717472675550226</v>
      </c>
      <c r="L15" s="29">
        <v>1245.29</v>
      </c>
      <c r="M15" s="50">
        <v>1247.8300000000002</v>
      </c>
      <c r="N15" s="29">
        <f t="shared" si="3"/>
        <v>100.20396855350964</v>
      </c>
    </row>
    <row r="16" spans="1:14" x14ac:dyDescent="0.2">
      <c r="A16" s="26">
        <v>12</v>
      </c>
      <c r="B16" s="27" t="s">
        <v>88</v>
      </c>
      <c r="C16" s="29">
        <v>322.44</v>
      </c>
      <c r="D16" s="50">
        <v>312.28999999999996</v>
      </c>
      <c r="E16" s="29">
        <f t="shared" si="0"/>
        <v>96.852127527602022</v>
      </c>
      <c r="F16" s="29">
        <v>266.63</v>
      </c>
      <c r="G16" s="50">
        <v>178.41000000000003</v>
      </c>
      <c r="H16" s="29">
        <f t="shared" si="1"/>
        <v>66.912950530697984</v>
      </c>
      <c r="I16" s="29">
        <v>19.280000000000101</v>
      </c>
      <c r="J16" s="50">
        <v>19.55</v>
      </c>
      <c r="K16" s="29">
        <f t="shared" si="2"/>
        <v>101.40041493775882</v>
      </c>
      <c r="L16" s="29">
        <v>608.35</v>
      </c>
      <c r="M16" s="50">
        <v>510.25</v>
      </c>
      <c r="N16" s="29">
        <f t="shared" si="3"/>
        <v>83.874414399605485</v>
      </c>
    </row>
    <row r="17" spans="1:14" x14ac:dyDescent="0.2">
      <c r="A17" s="26">
        <v>13</v>
      </c>
      <c r="B17" s="27" t="s">
        <v>89</v>
      </c>
      <c r="C17" s="29">
        <v>1305.4100000000001</v>
      </c>
      <c r="D17" s="50">
        <v>1277.2</v>
      </c>
      <c r="E17" s="29">
        <f t="shared" si="0"/>
        <v>97.838993113274753</v>
      </c>
      <c r="F17" s="29">
        <v>1270.08</v>
      </c>
      <c r="G17" s="50">
        <v>878.16</v>
      </c>
      <c r="H17" s="29">
        <f t="shared" si="1"/>
        <v>69.142101284958429</v>
      </c>
      <c r="I17" s="29">
        <v>77.430000000000305</v>
      </c>
      <c r="J17" s="50">
        <v>112.00999999999999</v>
      </c>
      <c r="K17" s="29">
        <f t="shared" si="2"/>
        <v>144.65969262559673</v>
      </c>
      <c r="L17" s="29">
        <v>2652.92</v>
      </c>
      <c r="M17" s="50">
        <v>2267.37</v>
      </c>
      <c r="N17" s="29">
        <f t="shared" si="3"/>
        <v>85.466957164181352</v>
      </c>
    </row>
    <row r="18" spans="1:14" x14ac:dyDescent="0.2">
      <c r="A18" s="26">
        <v>14</v>
      </c>
      <c r="B18" s="27" t="s">
        <v>90</v>
      </c>
      <c r="C18" s="29">
        <v>622.70000000000005</v>
      </c>
      <c r="D18" s="50">
        <v>444.52</v>
      </c>
      <c r="E18" s="29">
        <f t="shared" si="0"/>
        <v>71.385900112413665</v>
      </c>
      <c r="F18" s="29">
        <v>688.82</v>
      </c>
      <c r="G18" s="50">
        <v>409.89000000000004</v>
      </c>
      <c r="H18" s="29">
        <f t="shared" si="1"/>
        <v>59.506111901512739</v>
      </c>
      <c r="I18" s="29">
        <v>52.349999999999902</v>
      </c>
      <c r="J18" s="50">
        <v>53</v>
      </c>
      <c r="K18" s="29">
        <f t="shared" si="2"/>
        <v>101.24164278892091</v>
      </c>
      <c r="L18" s="29">
        <v>1363.87</v>
      </c>
      <c r="M18" s="50">
        <v>907.41000000000008</v>
      </c>
      <c r="N18" s="29">
        <f t="shared" si="3"/>
        <v>66.532000850520959</v>
      </c>
    </row>
    <row r="19" spans="1:14" x14ac:dyDescent="0.2">
      <c r="A19" s="26">
        <v>15</v>
      </c>
      <c r="B19" s="27" t="s">
        <v>91</v>
      </c>
      <c r="C19" s="29">
        <v>1749.03</v>
      </c>
      <c r="D19" s="50">
        <v>1374.0100000000002</v>
      </c>
      <c r="E19" s="29">
        <f t="shared" si="0"/>
        <v>78.558400942236574</v>
      </c>
      <c r="F19" s="29">
        <v>701.84</v>
      </c>
      <c r="G19" s="50">
        <v>471.89</v>
      </c>
      <c r="H19" s="29">
        <f t="shared" si="1"/>
        <v>67.236122193092442</v>
      </c>
      <c r="I19" s="29">
        <v>172.38</v>
      </c>
      <c r="J19" s="50">
        <v>152.41</v>
      </c>
      <c r="K19" s="29">
        <f t="shared" si="2"/>
        <v>88.415129365355611</v>
      </c>
      <c r="L19" s="29">
        <v>2623.25</v>
      </c>
      <c r="M19" s="50">
        <v>1998.3100000000002</v>
      </c>
      <c r="N19" s="29">
        <f t="shared" si="3"/>
        <v>76.176879824644999</v>
      </c>
    </row>
    <row r="20" spans="1:14" x14ac:dyDescent="0.2">
      <c r="A20" s="26">
        <v>16</v>
      </c>
      <c r="B20" s="27" t="s">
        <v>92</v>
      </c>
      <c r="C20" s="29">
        <v>1327.68</v>
      </c>
      <c r="D20" s="50">
        <v>973.82999999999993</v>
      </c>
      <c r="E20" s="29">
        <f t="shared" si="0"/>
        <v>73.348246565437449</v>
      </c>
      <c r="F20" s="29">
        <v>596.9</v>
      </c>
      <c r="G20" s="50">
        <v>418.14</v>
      </c>
      <c r="H20" s="29">
        <f t="shared" si="1"/>
        <v>70.051934997487024</v>
      </c>
      <c r="I20" s="29">
        <v>37.850000000000101</v>
      </c>
      <c r="J20" s="50">
        <v>57.15</v>
      </c>
      <c r="K20" s="29">
        <f t="shared" si="2"/>
        <v>150.99075297225849</v>
      </c>
      <c r="L20" s="29">
        <v>1962.43</v>
      </c>
      <c r="M20" s="50">
        <v>1449.12</v>
      </c>
      <c r="N20" s="29">
        <f t="shared" si="3"/>
        <v>73.843143449702652</v>
      </c>
    </row>
    <row r="21" spans="1:14" x14ac:dyDescent="0.2">
      <c r="A21" s="26">
        <v>17</v>
      </c>
      <c r="B21" s="27" t="s">
        <v>93</v>
      </c>
      <c r="C21" s="29">
        <v>923.4</v>
      </c>
      <c r="D21" s="50">
        <v>720.76</v>
      </c>
      <c r="E21" s="29">
        <f t="shared" si="0"/>
        <v>78.05501407840589</v>
      </c>
      <c r="F21" s="29">
        <v>122.02</v>
      </c>
      <c r="G21" s="50">
        <v>77.83</v>
      </c>
      <c r="H21" s="29">
        <f t="shared" si="1"/>
        <v>63.784625471234222</v>
      </c>
      <c r="I21" s="29">
        <v>85.199999999999804</v>
      </c>
      <c r="J21" s="50">
        <v>80.589999999999989</v>
      </c>
      <c r="K21" s="29">
        <f t="shared" si="2"/>
        <v>94.589201877934485</v>
      </c>
      <c r="L21" s="29">
        <v>1130.6199999999999</v>
      </c>
      <c r="M21" s="50">
        <v>879.18</v>
      </c>
      <c r="N21" s="29">
        <f t="shared" si="3"/>
        <v>77.760874564398293</v>
      </c>
    </row>
    <row r="22" spans="1:14" x14ac:dyDescent="0.2">
      <c r="A22" s="26">
        <v>18</v>
      </c>
      <c r="B22" s="27" t="s">
        <v>94</v>
      </c>
      <c r="C22" s="29">
        <v>737.95</v>
      </c>
      <c r="D22" s="50">
        <v>565.62</v>
      </c>
      <c r="E22" s="29">
        <f t="shared" si="0"/>
        <v>76.647469340741239</v>
      </c>
      <c r="F22" s="29">
        <v>328.81</v>
      </c>
      <c r="G22" s="50">
        <v>211.71</v>
      </c>
      <c r="H22" s="29">
        <f t="shared" si="1"/>
        <v>64.386727897570026</v>
      </c>
      <c r="I22" s="29">
        <v>32.01</v>
      </c>
      <c r="J22" s="50">
        <v>36.08</v>
      </c>
      <c r="K22" s="29">
        <f t="shared" si="2"/>
        <v>112.7147766323024</v>
      </c>
      <c r="L22" s="29">
        <v>1098.77</v>
      </c>
      <c r="M22" s="50">
        <v>813.41000000000008</v>
      </c>
      <c r="N22" s="29">
        <f t="shared" si="3"/>
        <v>74.029141676602023</v>
      </c>
    </row>
    <row r="23" spans="1:14" x14ac:dyDescent="0.2">
      <c r="A23" s="26">
        <v>19</v>
      </c>
      <c r="B23" s="27" t="s">
        <v>95</v>
      </c>
      <c r="C23" s="29">
        <v>665.09</v>
      </c>
      <c r="D23" s="50">
        <v>551.76</v>
      </c>
      <c r="E23" s="29">
        <f t="shared" si="0"/>
        <v>82.960200875069532</v>
      </c>
      <c r="F23" s="29">
        <v>3044.92</v>
      </c>
      <c r="G23" s="50">
        <v>2200.7400000000002</v>
      </c>
      <c r="H23" s="29">
        <f t="shared" si="1"/>
        <v>72.275790496958876</v>
      </c>
      <c r="I23" s="29">
        <v>105.37</v>
      </c>
      <c r="J23" s="50">
        <v>126.29999999999998</v>
      </c>
      <c r="K23" s="29">
        <f t="shared" si="2"/>
        <v>119.86333871120812</v>
      </c>
      <c r="L23" s="29">
        <v>3815.38</v>
      </c>
      <c r="M23" s="50">
        <v>2878.8</v>
      </c>
      <c r="N23" s="29">
        <f t="shared" si="3"/>
        <v>75.452510628037047</v>
      </c>
    </row>
    <row r="24" spans="1:14" x14ac:dyDescent="0.2">
      <c r="A24" s="26">
        <v>20</v>
      </c>
      <c r="B24" s="27" t="s">
        <v>96</v>
      </c>
      <c r="C24" s="29">
        <v>206.23</v>
      </c>
      <c r="D24" s="50">
        <v>142.16000000000003</v>
      </c>
      <c r="E24" s="29">
        <f t="shared" si="0"/>
        <v>68.932744993453937</v>
      </c>
      <c r="F24" s="29">
        <v>172.14</v>
      </c>
      <c r="G24" s="50">
        <v>167.03</v>
      </c>
      <c r="H24" s="29">
        <f t="shared" si="1"/>
        <v>97.031485999767639</v>
      </c>
      <c r="I24" s="29">
        <v>77.569999999999993</v>
      </c>
      <c r="J24" s="50">
        <v>25.310000000000002</v>
      </c>
      <c r="K24" s="29">
        <f t="shared" si="2"/>
        <v>32.628593528425945</v>
      </c>
      <c r="L24" s="29">
        <v>455.94</v>
      </c>
      <c r="M24" s="50">
        <v>334.5</v>
      </c>
      <c r="N24" s="29">
        <f t="shared" si="3"/>
        <v>73.364916436373207</v>
      </c>
    </row>
    <row r="25" spans="1:14" x14ac:dyDescent="0.2">
      <c r="A25" s="26">
        <v>21</v>
      </c>
      <c r="B25" s="27" t="s">
        <v>97</v>
      </c>
      <c r="C25" s="29">
        <v>2631.39</v>
      </c>
      <c r="D25" s="50">
        <v>2185.46</v>
      </c>
      <c r="E25" s="29">
        <f t="shared" si="0"/>
        <v>83.053443237224428</v>
      </c>
      <c r="F25" s="29">
        <v>640.30999999999995</v>
      </c>
      <c r="G25" s="50">
        <v>594.85</v>
      </c>
      <c r="H25" s="29">
        <f t="shared" si="1"/>
        <v>92.90031391044964</v>
      </c>
      <c r="I25" s="29">
        <v>94.7800000000002</v>
      </c>
      <c r="J25" s="50">
        <v>117.13000000000001</v>
      </c>
      <c r="K25" s="29">
        <f t="shared" si="2"/>
        <v>123.58092424562119</v>
      </c>
      <c r="L25" s="29">
        <v>3366.48</v>
      </c>
      <c r="M25" s="50">
        <v>2897.44</v>
      </c>
      <c r="N25" s="29">
        <f t="shared" si="3"/>
        <v>86.067346308310164</v>
      </c>
    </row>
    <row r="26" spans="1:14" x14ac:dyDescent="0.2">
      <c r="A26" s="26">
        <v>22</v>
      </c>
      <c r="B26" s="27" t="s">
        <v>98</v>
      </c>
      <c r="C26" s="29">
        <v>262.42</v>
      </c>
      <c r="D26" s="50">
        <v>229.08000000000004</v>
      </c>
      <c r="E26" s="29">
        <f t="shared" si="0"/>
        <v>87.295175672585941</v>
      </c>
      <c r="F26" s="29">
        <v>374.56</v>
      </c>
      <c r="G26" s="50">
        <v>220.41</v>
      </c>
      <c r="H26" s="29">
        <f t="shared" si="1"/>
        <v>58.845044852627083</v>
      </c>
      <c r="I26" s="29">
        <v>29.189999999999898</v>
      </c>
      <c r="J26" s="50">
        <v>18.350000000000001</v>
      </c>
      <c r="K26" s="29">
        <f t="shared" si="2"/>
        <v>62.863994518671007</v>
      </c>
      <c r="L26" s="29">
        <v>666.17</v>
      </c>
      <c r="M26" s="50">
        <v>467.84000000000003</v>
      </c>
      <c r="N26" s="29">
        <f t="shared" si="3"/>
        <v>70.228320098473375</v>
      </c>
    </row>
    <row r="27" spans="1:14" x14ac:dyDescent="0.2">
      <c r="A27" s="26">
        <v>23</v>
      </c>
      <c r="B27" s="27" t="s">
        <v>99</v>
      </c>
      <c r="C27" s="29">
        <v>269.58999999999997</v>
      </c>
      <c r="D27" s="50">
        <v>241.79000000000002</v>
      </c>
      <c r="E27" s="29">
        <f t="shared" si="0"/>
        <v>89.688044808783729</v>
      </c>
      <c r="F27" s="29">
        <v>39.130000000000003</v>
      </c>
      <c r="G27" s="50">
        <v>43.4</v>
      </c>
      <c r="H27" s="29">
        <f t="shared" si="1"/>
        <v>110.91234347048299</v>
      </c>
      <c r="I27" s="29">
        <v>62.74</v>
      </c>
      <c r="J27" s="50">
        <v>44.839999999999996</v>
      </c>
      <c r="K27" s="29">
        <f t="shared" si="2"/>
        <v>71.469556901498237</v>
      </c>
      <c r="L27" s="29">
        <v>371.46</v>
      </c>
      <c r="M27" s="50">
        <v>330.03000000000003</v>
      </c>
      <c r="N27" s="29">
        <f t="shared" si="3"/>
        <v>88.846712970440976</v>
      </c>
    </row>
    <row r="28" spans="1:14" x14ac:dyDescent="0.2">
      <c r="A28" s="26">
        <v>24</v>
      </c>
      <c r="B28" s="27" t="s">
        <v>100</v>
      </c>
      <c r="C28" s="29">
        <v>836.27</v>
      </c>
      <c r="D28" s="50">
        <v>719.81000000000006</v>
      </c>
      <c r="E28" s="29">
        <f t="shared" si="0"/>
        <v>86.073875662166529</v>
      </c>
      <c r="F28" s="29">
        <v>391.67</v>
      </c>
      <c r="G28" s="50">
        <v>248.31</v>
      </c>
      <c r="H28" s="29">
        <f t="shared" si="1"/>
        <v>63.397758316950494</v>
      </c>
      <c r="I28" s="29">
        <v>27.01</v>
      </c>
      <c r="J28" s="50">
        <v>26.91</v>
      </c>
      <c r="K28" s="29">
        <f t="shared" si="2"/>
        <v>99.629766753054412</v>
      </c>
      <c r="L28" s="29">
        <v>1254.95</v>
      </c>
      <c r="M28" s="50">
        <v>995.03000000000009</v>
      </c>
      <c r="N28" s="29">
        <f t="shared" si="3"/>
        <v>79.288417865253606</v>
      </c>
    </row>
    <row r="29" spans="1:14" x14ac:dyDescent="0.2">
      <c r="A29" s="26">
        <v>25</v>
      </c>
      <c r="B29" s="27" t="s">
        <v>101</v>
      </c>
      <c r="C29" s="29">
        <v>99.55</v>
      </c>
      <c r="D29" s="50">
        <v>76.290000000000006</v>
      </c>
      <c r="E29" s="29">
        <f t="shared" si="0"/>
        <v>76.634856855851339</v>
      </c>
      <c r="F29" s="29">
        <v>68.37</v>
      </c>
      <c r="G29" s="50">
        <v>51.129999999999995</v>
      </c>
      <c r="H29" s="29">
        <f t="shared" si="1"/>
        <v>74.784262103261653</v>
      </c>
      <c r="I29" s="29">
        <v>8.2899999999999903</v>
      </c>
      <c r="J29" s="50">
        <v>5.6099999999999994</v>
      </c>
      <c r="K29" s="29">
        <f t="shared" si="2"/>
        <v>67.671893848009717</v>
      </c>
      <c r="L29" s="29">
        <v>176.21</v>
      </c>
      <c r="M29" s="50">
        <v>133.03</v>
      </c>
      <c r="N29" s="29">
        <f t="shared" si="3"/>
        <v>75.495147834969629</v>
      </c>
    </row>
    <row r="30" spans="1:14" x14ac:dyDescent="0.2">
      <c r="A30" s="26">
        <v>26</v>
      </c>
      <c r="B30" s="27" t="s">
        <v>102</v>
      </c>
      <c r="C30" s="29">
        <v>1449.18</v>
      </c>
      <c r="D30" s="50">
        <v>1103.32</v>
      </c>
      <c r="E30" s="29">
        <f t="shared" si="0"/>
        <v>76.134089623097196</v>
      </c>
      <c r="F30" s="29">
        <v>3595.28</v>
      </c>
      <c r="G30" s="50">
        <v>3282.88</v>
      </c>
      <c r="H30" s="29">
        <f t="shared" si="1"/>
        <v>91.310829754567095</v>
      </c>
      <c r="I30" s="29">
        <v>90.729999999999606</v>
      </c>
      <c r="J30" s="50">
        <v>134.94999999999999</v>
      </c>
      <c r="K30" s="29">
        <f t="shared" si="2"/>
        <v>148.73801388735873</v>
      </c>
      <c r="L30" s="29">
        <v>5135.1899999999996</v>
      </c>
      <c r="M30" s="50">
        <v>4521.1499999999996</v>
      </c>
      <c r="N30" s="29">
        <f t="shared" si="3"/>
        <v>88.042506703744166</v>
      </c>
    </row>
    <row r="31" spans="1:14" x14ac:dyDescent="0.2">
      <c r="A31" s="26">
        <v>27</v>
      </c>
      <c r="B31" s="27" t="s">
        <v>103</v>
      </c>
      <c r="C31" s="29">
        <v>7549.55</v>
      </c>
      <c r="D31" s="50">
        <v>6815.2199999999993</v>
      </c>
      <c r="E31" s="29">
        <f t="shared" si="0"/>
        <v>90.273195091098131</v>
      </c>
      <c r="F31" s="29">
        <v>25286.14</v>
      </c>
      <c r="G31" s="50">
        <v>40116.160000000003</v>
      </c>
      <c r="H31" s="29">
        <f t="shared" si="1"/>
        <v>158.6488091895402</v>
      </c>
      <c r="I31" s="29">
        <v>4060.34</v>
      </c>
      <c r="J31" s="50">
        <v>4213.9000000000005</v>
      </c>
      <c r="K31" s="29">
        <f t="shared" si="2"/>
        <v>103.78194929488664</v>
      </c>
      <c r="L31" s="29">
        <v>36896.03</v>
      </c>
      <c r="M31" s="50">
        <v>51145.280000000006</v>
      </c>
      <c r="N31" s="29">
        <f t="shared" si="3"/>
        <v>138.62000871096433</v>
      </c>
    </row>
    <row r="32" spans="1:14" x14ac:dyDescent="0.2">
      <c r="A32" s="26">
        <v>28</v>
      </c>
      <c r="B32" s="27" t="s">
        <v>104</v>
      </c>
      <c r="C32" s="29">
        <v>2531.41</v>
      </c>
      <c r="D32" s="50">
        <v>1917.94</v>
      </c>
      <c r="E32" s="29">
        <f t="shared" si="0"/>
        <v>75.765679996523687</v>
      </c>
      <c r="F32" s="29">
        <v>927.51</v>
      </c>
      <c r="G32" s="50">
        <v>2595.8799999999997</v>
      </c>
      <c r="H32" s="29">
        <f t="shared" si="1"/>
        <v>279.876227749566</v>
      </c>
      <c r="I32" s="29">
        <v>221.82</v>
      </c>
      <c r="J32" s="50">
        <v>274.82</v>
      </c>
      <c r="K32" s="29">
        <f t="shared" si="2"/>
        <v>123.89324677666576</v>
      </c>
      <c r="L32" s="29">
        <v>3680.74</v>
      </c>
      <c r="M32" s="50">
        <v>4788.6399999999994</v>
      </c>
      <c r="N32" s="29">
        <f t="shared" si="3"/>
        <v>130.09992555844747</v>
      </c>
    </row>
    <row r="33" spans="1:14" x14ac:dyDescent="0.2">
      <c r="A33" s="26">
        <v>29</v>
      </c>
      <c r="B33" s="27" t="s">
        <v>105</v>
      </c>
      <c r="C33" s="29">
        <v>818.99</v>
      </c>
      <c r="D33" s="50">
        <v>590.05999999999995</v>
      </c>
      <c r="E33" s="29">
        <f t="shared" si="0"/>
        <v>72.047277744539002</v>
      </c>
      <c r="F33" s="29">
        <v>715.8</v>
      </c>
      <c r="G33" s="50">
        <v>565.98</v>
      </c>
      <c r="H33" s="29">
        <f t="shared" si="1"/>
        <v>79.069572506286676</v>
      </c>
      <c r="I33" s="29">
        <v>37.440000000000097</v>
      </c>
      <c r="J33" s="50">
        <v>28.509999999999998</v>
      </c>
      <c r="K33" s="29">
        <f t="shared" si="2"/>
        <v>76.148504273504074</v>
      </c>
      <c r="L33" s="29">
        <v>1572.23</v>
      </c>
      <c r="M33" s="50">
        <v>1184.55</v>
      </c>
      <c r="N33" s="29">
        <f t="shared" si="3"/>
        <v>75.342030110098392</v>
      </c>
    </row>
    <row r="34" spans="1:14" x14ac:dyDescent="0.2">
      <c r="A34" s="26">
        <v>30</v>
      </c>
      <c r="B34" s="27" t="s">
        <v>106</v>
      </c>
      <c r="C34" s="29">
        <v>833.78</v>
      </c>
      <c r="D34" s="50">
        <v>649.71999999999991</v>
      </c>
      <c r="E34" s="29">
        <f t="shared" si="0"/>
        <v>77.924632397035182</v>
      </c>
      <c r="F34" s="29">
        <v>333.83</v>
      </c>
      <c r="G34" s="50">
        <v>221.45</v>
      </c>
      <c r="H34" s="29">
        <f t="shared" si="1"/>
        <v>66.336159122906864</v>
      </c>
      <c r="I34" s="29">
        <v>18.010000000000002</v>
      </c>
      <c r="J34" s="50">
        <v>30.299999999999997</v>
      </c>
      <c r="K34" s="29">
        <f t="shared" si="2"/>
        <v>168.23986674069957</v>
      </c>
      <c r="L34" s="29">
        <v>1185.6199999999999</v>
      </c>
      <c r="M34" s="50">
        <v>901.46999999999991</v>
      </c>
      <c r="N34" s="29">
        <f t="shared" si="3"/>
        <v>76.033636409642213</v>
      </c>
    </row>
    <row r="35" spans="1:14" x14ac:dyDescent="0.2">
      <c r="A35" s="26">
        <v>31</v>
      </c>
      <c r="B35" s="27" t="s">
        <v>107</v>
      </c>
      <c r="C35" s="29">
        <v>135.65</v>
      </c>
      <c r="D35" s="50">
        <v>82.55</v>
      </c>
      <c r="E35" s="29">
        <f t="shared" si="0"/>
        <v>60.855141909325461</v>
      </c>
      <c r="F35" s="29">
        <v>107.6</v>
      </c>
      <c r="G35" s="50">
        <v>48.39</v>
      </c>
      <c r="H35" s="29">
        <f t="shared" si="1"/>
        <v>44.97211895910781</v>
      </c>
      <c r="I35" s="29">
        <v>29.43</v>
      </c>
      <c r="J35" s="50">
        <v>6.6099999999999994</v>
      </c>
      <c r="K35" s="29">
        <f t="shared" si="2"/>
        <v>22.460074753652734</v>
      </c>
      <c r="L35" s="29">
        <v>272.68</v>
      </c>
      <c r="M35" s="50">
        <v>137.55000000000001</v>
      </c>
      <c r="N35" s="29">
        <f t="shared" si="3"/>
        <v>50.443743582220925</v>
      </c>
    </row>
    <row r="36" spans="1:14" x14ac:dyDescent="0.2">
      <c r="A36" s="26">
        <v>32</v>
      </c>
      <c r="B36" s="27" t="s">
        <v>108</v>
      </c>
      <c r="C36" s="29">
        <v>802.28</v>
      </c>
      <c r="D36" s="50">
        <v>493.62</v>
      </c>
      <c r="E36" s="29">
        <f t="shared" si="0"/>
        <v>61.527147629256618</v>
      </c>
      <c r="F36" s="29">
        <v>338.54</v>
      </c>
      <c r="G36" s="50">
        <v>397.92</v>
      </c>
      <c r="H36" s="29">
        <f t="shared" si="1"/>
        <v>117.54002481242985</v>
      </c>
      <c r="I36" s="29">
        <v>89.060000000000201</v>
      </c>
      <c r="J36" s="50">
        <v>39.790000000000006</v>
      </c>
      <c r="K36" s="29">
        <f t="shared" si="2"/>
        <v>44.677745340219985</v>
      </c>
      <c r="L36" s="29">
        <v>1229.8800000000001</v>
      </c>
      <c r="M36" s="50">
        <v>931.33</v>
      </c>
      <c r="N36" s="29">
        <f t="shared" si="3"/>
        <v>75.72527401047256</v>
      </c>
    </row>
    <row r="37" spans="1:14" x14ac:dyDescent="0.2">
      <c r="A37" s="26">
        <v>33</v>
      </c>
      <c r="B37" s="27" t="s">
        <v>109</v>
      </c>
      <c r="C37" s="29">
        <v>1200.78</v>
      </c>
      <c r="D37" s="50">
        <v>726.15</v>
      </c>
      <c r="E37" s="29">
        <f t="shared" si="0"/>
        <v>60.473192424923795</v>
      </c>
      <c r="F37" s="29">
        <v>1567.88</v>
      </c>
      <c r="G37" s="50">
        <v>1416.31</v>
      </c>
      <c r="H37" s="29">
        <f t="shared" si="1"/>
        <v>90.332806082098102</v>
      </c>
      <c r="I37" s="29">
        <v>46.04</v>
      </c>
      <c r="J37" s="50">
        <v>84.7</v>
      </c>
      <c r="K37" s="29">
        <f t="shared" si="2"/>
        <v>183.97046046915727</v>
      </c>
      <c r="L37" s="29">
        <v>2814.7</v>
      </c>
      <c r="M37" s="50">
        <v>2227.16</v>
      </c>
      <c r="N37" s="29">
        <f t="shared" si="3"/>
        <v>79.126016982271636</v>
      </c>
    </row>
    <row r="38" spans="1:14" s="23" customFormat="1" x14ac:dyDescent="0.2">
      <c r="A38" s="34" t="s">
        <v>65</v>
      </c>
      <c r="B38" s="35"/>
      <c r="C38" s="28">
        <f>SUM(C4:C37)</f>
        <v>44668</v>
      </c>
      <c r="D38" s="54">
        <v>35040.450000000012</v>
      </c>
      <c r="E38" s="30">
        <f t="shared" si="0"/>
        <v>78.446426972329206</v>
      </c>
      <c r="F38" s="28">
        <f>SUM(F4:F37)</f>
        <v>58302.05000000001</v>
      </c>
      <c r="G38" s="54">
        <v>73205.83</v>
      </c>
      <c r="H38" s="30">
        <f t="shared" si="1"/>
        <v>125.56304623936892</v>
      </c>
      <c r="I38" s="28">
        <f>SUM(I4:I37)</f>
        <v>7741.2400000000025</v>
      </c>
      <c r="J38" s="54">
        <v>7309.6900000000005</v>
      </c>
      <c r="K38" s="30">
        <f t="shared" si="2"/>
        <v>94.425311707168333</v>
      </c>
      <c r="L38" s="28">
        <f>SUM(L4:L37)</f>
        <v>110711.29</v>
      </c>
      <c r="M38" s="54">
        <v>115555.97000000003</v>
      </c>
      <c r="N38" s="30">
        <f t="shared" si="3"/>
        <v>104.37595840496488</v>
      </c>
    </row>
  </sheetData>
  <mergeCells count="9">
    <mergeCell ref="A38:B38"/>
    <mergeCell ref="A2:J2"/>
    <mergeCell ref="K2:N2"/>
    <mergeCell ref="A3:A4"/>
    <mergeCell ref="B3:B4"/>
    <mergeCell ref="C3:E3"/>
    <mergeCell ref="F3:H3"/>
    <mergeCell ref="I3:K3"/>
    <mergeCell ref="L3:N3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T57"/>
  <sheetViews>
    <sheetView zoomScaleSheetLayoutView="80" workbookViewId="0">
      <selection activeCell="R24" sqref="R24"/>
    </sheetView>
  </sheetViews>
  <sheetFormatPr defaultRowHeight="12.75" x14ac:dyDescent="0.2"/>
  <cols>
    <col min="1" max="1" width="5.5703125" style="1" customWidth="1"/>
    <col min="2" max="2" width="28.5703125" style="1" customWidth="1"/>
    <col min="3" max="3" width="11.42578125" style="14" customWidth="1"/>
    <col min="4" max="4" width="14.140625" style="48" customWidth="1"/>
    <col min="5" max="5" width="8.7109375" style="14" customWidth="1"/>
    <col min="6" max="6" width="10.42578125" style="14" customWidth="1"/>
    <col min="7" max="7" width="12.5703125" style="48" customWidth="1"/>
    <col min="8" max="8" width="8.7109375" style="14" customWidth="1"/>
    <col min="9" max="9" width="10.28515625" style="15" customWidth="1"/>
    <col min="10" max="10" width="12.85546875" style="48" customWidth="1"/>
    <col min="11" max="11" width="8.7109375" style="14" customWidth="1"/>
    <col min="12" max="12" width="9.85546875" style="14" customWidth="1"/>
    <col min="13" max="13" width="10.28515625" style="14" customWidth="1"/>
    <col min="14" max="14" width="9.5703125" style="14" customWidth="1"/>
    <col min="15" max="217" width="9.140625" style="2" customWidth="1"/>
    <col min="218" max="219" width="9.140625" style="1" customWidth="1"/>
    <col min="220" max="16384" width="9.140625" style="1"/>
  </cols>
  <sheetData>
    <row r="1" spans="1:254" s="6" customFormat="1" ht="25.5" customHeight="1" x14ac:dyDescent="0.25">
      <c r="A1" s="3" t="s">
        <v>66</v>
      </c>
      <c r="B1" s="5"/>
      <c r="C1" s="4" t="s">
        <v>110</v>
      </c>
      <c r="D1" s="59"/>
      <c r="E1" s="4"/>
      <c r="F1" s="4"/>
      <c r="G1" s="59"/>
      <c r="H1" s="4"/>
      <c r="I1" s="4"/>
      <c r="J1" s="59"/>
      <c r="K1" s="4"/>
      <c r="L1" s="4"/>
      <c r="M1" s="4"/>
      <c r="N1" s="4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5"/>
      <c r="AA1" s="5"/>
      <c r="AB1" s="5"/>
      <c r="AC1" s="5"/>
      <c r="AD1" s="5"/>
      <c r="AE1" s="5"/>
      <c r="AF1" s="5"/>
      <c r="AG1" s="5"/>
      <c r="AH1" s="5"/>
      <c r="AI1" s="5"/>
      <c r="AJ1" s="5"/>
      <c r="AK1" s="5"/>
      <c r="AL1" s="5"/>
      <c r="AM1" s="5"/>
      <c r="AN1" s="5"/>
      <c r="AO1" s="5"/>
      <c r="AP1" s="5"/>
      <c r="AQ1" s="5"/>
      <c r="AR1" s="5"/>
      <c r="AS1" s="5"/>
      <c r="AT1" s="5"/>
      <c r="AU1" s="5"/>
      <c r="AV1" s="5"/>
      <c r="AW1" s="5"/>
      <c r="AX1" s="5"/>
      <c r="AY1" s="5"/>
      <c r="AZ1" s="5"/>
      <c r="BA1" s="5"/>
      <c r="BB1" s="5"/>
      <c r="BC1" s="5"/>
      <c r="BD1" s="5"/>
      <c r="BE1" s="5"/>
      <c r="BF1" s="5"/>
      <c r="BG1" s="5"/>
      <c r="BH1" s="5"/>
      <c r="BI1" s="5"/>
      <c r="BJ1" s="5"/>
      <c r="BK1" s="5"/>
      <c r="BL1" s="5"/>
      <c r="BM1" s="5"/>
      <c r="BN1" s="5"/>
      <c r="BO1" s="5"/>
      <c r="BP1" s="5"/>
      <c r="BQ1" s="5"/>
      <c r="BR1" s="5"/>
      <c r="BS1" s="5"/>
      <c r="BT1" s="5"/>
      <c r="BU1" s="5"/>
      <c r="BV1" s="5"/>
      <c r="BW1" s="5"/>
      <c r="BX1" s="5"/>
      <c r="BY1" s="5"/>
      <c r="BZ1" s="5"/>
      <c r="CA1" s="5"/>
      <c r="CB1" s="5"/>
      <c r="CC1" s="5"/>
      <c r="CD1" s="5"/>
      <c r="CE1" s="5"/>
      <c r="CF1" s="5"/>
      <c r="CG1" s="5"/>
      <c r="CH1" s="5"/>
      <c r="CI1" s="5"/>
      <c r="CJ1" s="5"/>
      <c r="CK1" s="5"/>
      <c r="CL1" s="5"/>
      <c r="CM1" s="5"/>
      <c r="CN1" s="5"/>
      <c r="CO1" s="5"/>
      <c r="CP1" s="5"/>
      <c r="CQ1" s="5"/>
      <c r="CR1" s="5"/>
      <c r="CS1" s="5"/>
      <c r="CT1" s="5"/>
      <c r="CU1" s="5"/>
      <c r="CV1" s="5"/>
      <c r="CW1" s="5"/>
      <c r="CX1" s="5"/>
      <c r="CY1" s="5"/>
      <c r="CZ1" s="5"/>
      <c r="DA1" s="5"/>
      <c r="DB1" s="5"/>
      <c r="DC1" s="5"/>
      <c r="DD1" s="5"/>
      <c r="DE1" s="5"/>
      <c r="DF1" s="5"/>
      <c r="DG1" s="5"/>
      <c r="DH1" s="5"/>
      <c r="DI1" s="5"/>
      <c r="DJ1" s="5"/>
      <c r="DK1" s="5"/>
      <c r="DL1" s="5"/>
      <c r="DM1" s="5"/>
      <c r="DN1" s="5"/>
      <c r="DO1" s="5"/>
      <c r="DP1" s="5"/>
      <c r="DQ1" s="5"/>
      <c r="DR1" s="5"/>
      <c r="DS1" s="5"/>
      <c r="DT1" s="5"/>
      <c r="DU1" s="5"/>
      <c r="DV1" s="5"/>
      <c r="DW1" s="5"/>
      <c r="DX1" s="5"/>
      <c r="DY1" s="5"/>
      <c r="DZ1" s="5"/>
      <c r="EA1" s="5"/>
      <c r="EB1" s="5"/>
      <c r="EC1" s="5"/>
      <c r="ED1" s="5"/>
      <c r="EE1" s="5"/>
      <c r="EF1" s="5"/>
      <c r="EG1" s="5"/>
      <c r="EH1" s="5"/>
      <c r="EI1" s="5"/>
      <c r="EJ1" s="5"/>
      <c r="EK1" s="5"/>
      <c r="EL1" s="5"/>
      <c r="EM1" s="5"/>
      <c r="EN1" s="5"/>
      <c r="EO1" s="5"/>
      <c r="EP1" s="5"/>
      <c r="EQ1" s="5"/>
      <c r="ER1" s="5"/>
      <c r="ES1" s="5"/>
      <c r="ET1" s="5"/>
      <c r="EU1" s="5"/>
      <c r="EV1" s="5"/>
      <c r="EW1" s="5"/>
      <c r="EX1" s="5"/>
      <c r="EY1" s="5"/>
      <c r="EZ1" s="5"/>
      <c r="FA1" s="5"/>
      <c r="FB1" s="5"/>
      <c r="FC1" s="5"/>
      <c r="FD1" s="5"/>
      <c r="FE1" s="5"/>
      <c r="FF1" s="5"/>
      <c r="FG1" s="5"/>
      <c r="FH1" s="5"/>
      <c r="FI1" s="5"/>
      <c r="FJ1" s="5"/>
      <c r="FK1" s="5"/>
      <c r="FL1" s="5"/>
      <c r="FM1" s="5"/>
      <c r="FN1" s="5"/>
      <c r="FO1" s="5"/>
      <c r="FP1" s="5"/>
      <c r="FQ1" s="5"/>
      <c r="FR1" s="5"/>
      <c r="FS1" s="5"/>
      <c r="FT1" s="5"/>
      <c r="FU1" s="5"/>
      <c r="FV1" s="5"/>
      <c r="FW1" s="5"/>
      <c r="FX1" s="5"/>
      <c r="FY1" s="5"/>
      <c r="FZ1" s="5"/>
      <c r="GA1" s="5"/>
      <c r="GB1" s="5"/>
      <c r="GC1" s="5"/>
      <c r="GD1" s="5"/>
      <c r="GE1" s="5"/>
      <c r="GF1" s="5"/>
      <c r="GG1" s="5"/>
      <c r="GH1" s="5"/>
      <c r="GI1" s="5"/>
      <c r="GJ1" s="5"/>
      <c r="GK1" s="5"/>
      <c r="GL1" s="5"/>
      <c r="GM1" s="5"/>
      <c r="GN1" s="5"/>
      <c r="GO1" s="5"/>
      <c r="GP1" s="5"/>
      <c r="GQ1" s="5"/>
      <c r="GR1" s="5"/>
      <c r="GS1" s="5"/>
      <c r="GT1" s="5"/>
      <c r="GU1" s="5"/>
      <c r="GV1" s="5"/>
      <c r="GW1" s="5"/>
      <c r="GX1" s="5"/>
      <c r="GY1" s="5"/>
      <c r="GZ1" s="5"/>
      <c r="HA1" s="5"/>
      <c r="HB1" s="5"/>
      <c r="HC1" s="5"/>
      <c r="HD1" s="5"/>
      <c r="HE1" s="5"/>
      <c r="HF1" s="5"/>
      <c r="HG1" s="5"/>
      <c r="HH1" s="5"/>
      <c r="HI1" s="5"/>
    </row>
    <row r="2" spans="1:254" s="6" customFormat="1" ht="15.95" customHeight="1" x14ac:dyDescent="0.25">
      <c r="A2" s="37" t="s">
        <v>1</v>
      </c>
      <c r="B2" s="37"/>
      <c r="C2" s="37"/>
      <c r="D2" s="37"/>
      <c r="E2" s="37"/>
      <c r="F2" s="37"/>
      <c r="G2" s="37"/>
      <c r="H2" s="37"/>
      <c r="I2" s="37"/>
      <c r="J2" s="37"/>
      <c r="K2" s="36" t="s">
        <v>3</v>
      </c>
      <c r="L2" s="36"/>
      <c r="M2" s="36"/>
      <c r="N2" s="36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5"/>
      <c r="AC2" s="5"/>
      <c r="AD2" s="5"/>
      <c r="AE2" s="5"/>
      <c r="AF2" s="5"/>
      <c r="AG2" s="5"/>
      <c r="AH2" s="5"/>
      <c r="AI2" s="5"/>
      <c r="AJ2" s="5"/>
      <c r="AK2" s="5"/>
      <c r="AL2" s="5"/>
      <c r="AM2" s="5"/>
      <c r="AN2" s="5"/>
      <c r="AO2" s="5"/>
      <c r="AP2" s="5"/>
      <c r="AQ2" s="5"/>
      <c r="AR2" s="5"/>
      <c r="AS2" s="5"/>
      <c r="AT2" s="5"/>
      <c r="AU2" s="5"/>
      <c r="AV2" s="5"/>
      <c r="AW2" s="5"/>
      <c r="AX2" s="5"/>
      <c r="AY2" s="5"/>
      <c r="AZ2" s="5"/>
      <c r="BA2" s="5"/>
      <c r="BB2" s="5"/>
      <c r="BC2" s="5"/>
      <c r="BD2" s="5"/>
      <c r="BE2" s="5"/>
      <c r="BF2" s="5"/>
      <c r="BG2" s="5"/>
      <c r="BH2" s="5"/>
      <c r="BI2" s="5"/>
      <c r="BJ2" s="5"/>
      <c r="BK2" s="5"/>
      <c r="BL2" s="5"/>
      <c r="BM2" s="5"/>
      <c r="BN2" s="5"/>
      <c r="BO2" s="5"/>
      <c r="BP2" s="5"/>
      <c r="BQ2" s="5"/>
      <c r="BR2" s="5"/>
      <c r="BS2" s="5"/>
      <c r="BT2" s="5"/>
      <c r="BU2" s="5"/>
      <c r="BV2" s="5"/>
      <c r="BW2" s="5"/>
      <c r="BX2" s="5"/>
      <c r="BY2" s="5"/>
      <c r="BZ2" s="5"/>
      <c r="CA2" s="5"/>
      <c r="CB2" s="5"/>
      <c r="CC2" s="5"/>
      <c r="CD2" s="5"/>
      <c r="CE2" s="5"/>
      <c r="CF2" s="5"/>
      <c r="CG2" s="5"/>
      <c r="CH2" s="5"/>
      <c r="CI2" s="5"/>
      <c r="CJ2" s="5"/>
      <c r="CK2" s="5"/>
      <c r="CL2" s="5"/>
      <c r="CM2" s="5"/>
      <c r="CN2" s="5"/>
      <c r="CO2" s="5"/>
      <c r="CP2" s="5"/>
      <c r="CQ2" s="5"/>
      <c r="CR2" s="5"/>
      <c r="CS2" s="5"/>
      <c r="CT2" s="5"/>
      <c r="CU2" s="5"/>
      <c r="CV2" s="5"/>
      <c r="CW2" s="5"/>
      <c r="CX2" s="5"/>
      <c r="CY2" s="5"/>
      <c r="CZ2" s="5"/>
      <c r="DA2" s="5"/>
      <c r="DB2" s="5"/>
      <c r="DC2" s="5"/>
      <c r="DD2" s="5"/>
      <c r="DE2" s="5"/>
      <c r="DF2" s="5"/>
      <c r="DG2" s="5"/>
      <c r="DH2" s="5"/>
      <c r="DI2" s="5"/>
      <c r="DJ2" s="5"/>
      <c r="DK2" s="5"/>
      <c r="DL2" s="5"/>
      <c r="DM2" s="5"/>
      <c r="DN2" s="5"/>
      <c r="DO2" s="5"/>
      <c r="DP2" s="5"/>
      <c r="DQ2" s="5"/>
      <c r="DR2" s="5"/>
      <c r="DS2" s="5"/>
      <c r="DT2" s="5"/>
      <c r="DU2" s="5"/>
      <c r="DV2" s="5"/>
      <c r="DW2" s="5"/>
      <c r="DX2" s="5"/>
      <c r="DY2" s="5"/>
      <c r="DZ2" s="5"/>
      <c r="EA2" s="5"/>
      <c r="EB2" s="5"/>
      <c r="EC2" s="5"/>
      <c r="ED2" s="5"/>
      <c r="EE2" s="5"/>
      <c r="EF2" s="5"/>
      <c r="EG2" s="5"/>
      <c r="EH2" s="5"/>
      <c r="EI2" s="5"/>
      <c r="EJ2" s="5"/>
      <c r="EK2" s="5"/>
      <c r="EL2" s="5"/>
      <c r="EM2" s="5"/>
      <c r="EN2" s="5"/>
      <c r="EO2" s="5"/>
      <c r="EP2" s="5"/>
      <c r="EQ2" s="5"/>
      <c r="ER2" s="5"/>
      <c r="ES2" s="5"/>
      <c r="ET2" s="5"/>
      <c r="EU2" s="5"/>
      <c r="EV2" s="5"/>
      <c r="EW2" s="5"/>
      <c r="EX2" s="5"/>
      <c r="EY2" s="5"/>
      <c r="EZ2" s="5"/>
      <c r="FA2" s="5"/>
      <c r="FB2" s="5"/>
      <c r="FC2" s="5"/>
      <c r="FD2" s="5"/>
      <c r="FE2" s="5"/>
      <c r="FF2" s="5"/>
      <c r="FG2" s="5"/>
      <c r="FH2" s="5"/>
      <c r="FI2" s="5"/>
      <c r="FJ2" s="5"/>
      <c r="FK2" s="5"/>
      <c r="FL2" s="5"/>
      <c r="FM2" s="5"/>
      <c r="FN2" s="5"/>
      <c r="FO2" s="5"/>
      <c r="FP2" s="5"/>
      <c r="FQ2" s="5"/>
      <c r="FR2" s="5"/>
      <c r="FS2" s="5"/>
      <c r="FT2" s="5"/>
      <c r="FU2" s="5"/>
      <c r="FV2" s="5"/>
      <c r="FW2" s="5"/>
      <c r="FX2" s="5"/>
      <c r="FY2" s="5"/>
      <c r="FZ2" s="5"/>
      <c r="GA2" s="5"/>
      <c r="GB2" s="5"/>
      <c r="GC2" s="5"/>
      <c r="GD2" s="5"/>
      <c r="GE2" s="5"/>
      <c r="GF2" s="5"/>
      <c r="GG2" s="5"/>
      <c r="GH2" s="5"/>
      <c r="GI2" s="5"/>
      <c r="GJ2" s="5"/>
      <c r="GK2" s="5"/>
      <c r="GL2" s="5"/>
      <c r="GM2" s="5"/>
      <c r="GN2" s="5"/>
      <c r="GO2" s="5"/>
      <c r="GP2" s="5"/>
      <c r="GQ2" s="5"/>
      <c r="GR2" s="5"/>
      <c r="GS2" s="5"/>
      <c r="GT2" s="5"/>
      <c r="GU2" s="5"/>
      <c r="GV2" s="5"/>
      <c r="GW2" s="5"/>
      <c r="GX2" s="5"/>
      <c r="GY2" s="5"/>
      <c r="GZ2" s="5"/>
      <c r="HA2" s="5"/>
      <c r="HB2" s="5"/>
      <c r="HC2" s="5"/>
      <c r="HD2" s="5"/>
      <c r="HE2" s="5"/>
      <c r="HF2" s="5"/>
      <c r="HG2" s="5"/>
      <c r="HH2" s="5"/>
      <c r="HI2" s="5"/>
    </row>
    <row r="3" spans="1:254" s="10" customFormat="1" ht="18" customHeight="1" x14ac:dyDescent="0.2">
      <c r="A3" s="42" t="s">
        <v>68</v>
      </c>
      <c r="B3" s="42" t="s">
        <v>5</v>
      </c>
      <c r="C3" s="38" t="s">
        <v>111</v>
      </c>
      <c r="D3" s="38"/>
      <c r="E3" s="38"/>
      <c r="F3" s="38" t="s">
        <v>71</v>
      </c>
      <c r="G3" s="38"/>
      <c r="H3" s="38"/>
      <c r="I3" s="38" t="s">
        <v>72</v>
      </c>
      <c r="J3" s="38"/>
      <c r="K3" s="38"/>
      <c r="L3" s="38" t="s">
        <v>73</v>
      </c>
      <c r="M3" s="38"/>
      <c r="N3" s="38"/>
      <c r="O3" s="9"/>
      <c r="P3" s="9"/>
      <c r="Q3" s="9"/>
      <c r="R3" s="9"/>
      <c r="S3" s="9"/>
      <c r="T3" s="9"/>
      <c r="U3" s="9"/>
      <c r="V3" s="9"/>
      <c r="W3" s="9"/>
      <c r="X3" s="9"/>
      <c r="Y3" s="9"/>
      <c r="Z3" s="9"/>
      <c r="AA3" s="9"/>
      <c r="AB3" s="9"/>
      <c r="AC3" s="9"/>
      <c r="AD3" s="9"/>
      <c r="AE3" s="9"/>
      <c r="AF3" s="9"/>
      <c r="AG3" s="9"/>
      <c r="AH3" s="9"/>
      <c r="AI3" s="9"/>
      <c r="AJ3" s="9"/>
      <c r="AK3" s="9"/>
      <c r="AL3" s="9"/>
      <c r="AM3" s="9"/>
      <c r="AN3" s="9"/>
      <c r="AO3" s="9"/>
      <c r="AP3" s="9"/>
      <c r="AQ3" s="9"/>
      <c r="AR3" s="9"/>
      <c r="AS3" s="9"/>
      <c r="AT3" s="9"/>
      <c r="AU3" s="9"/>
      <c r="AV3" s="9"/>
      <c r="AW3" s="9"/>
      <c r="AX3" s="9"/>
      <c r="AY3" s="9"/>
      <c r="AZ3" s="9"/>
      <c r="BA3" s="9"/>
      <c r="BB3" s="9"/>
      <c r="BC3" s="9"/>
      <c r="BD3" s="9"/>
      <c r="BE3" s="9"/>
      <c r="BF3" s="9"/>
      <c r="BG3" s="9"/>
      <c r="BH3" s="9"/>
      <c r="BI3" s="9"/>
      <c r="BJ3" s="9"/>
      <c r="BK3" s="9"/>
      <c r="BL3" s="9"/>
      <c r="BM3" s="9"/>
      <c r="BN3" s="9"/>
      <c r="BO3" s="9"/>
      <c r="BP3" s="9"/>
      <c r="BQ3" s="9"/>
      <c r="BR3" s="9"/>
      <c r="BS3" s="9"/>
      <c r="BT3" s="9"/>
      <c r="BU3" s="9"/>
      <c r="BV3" s="9"/>
      <c r="BW3" s="9"/>
      <c r="BX3" s="9"/>
      <c r="BY3" s="9"/>
      <c r="BZ3" s="9"/>
      <c r="CA3" s="9"/>
      <c r="CB3" s="9"/>
      <c r="CC3" s="9"/>
      <c r="CD3" s="9"/>
      <c r="CE3" s="9"/>
      <c r="CF3" s="9"/>
      <c r="CG3" s="9"/>
      <c r="CH3" s="9"/>
      <c r="CI3" s="9"/>
      <c r="CJ3" s="9"/>
      <c r="CK3" s="9"/>
      <c r="CL3" s="9"/>
      <c r="CM3" s="9"/>
      <c r="CN3" s="9"/>
      <c r="CO3" s="9"/>
      <c r="CP3" s="9"/>
      <c r="CQ3" s="9"/>
      <c r="CR3" s="9"/>
      <c r="CS3" s="9"/>
      <c r="CT3" s="9"/>
      <c r="CU3" s="9"/>
      <c r="CV3" s="9"/>
      <c r="CW3" s="9"/>
      <c r="CX3" s="9"/>
      <c r="CY3" s="9"/>
      <c r="CZ3" s="9"/>
      <c r="DA3" s="9"/>
      <c r="DB3" s="9"/>
      <c r="DC3" s="9"/>
      <c r="DD3" s="9"/>
      <c r="DE3" s="9"/>
      <c r="DF3" s="9"/>
      <c r="DG3" s="9"/>
      <c r="DH3" s="9"/>
      <c r="DI3" s="9"/>
      <c r="DJ3" s="9"/>
      <c r="DK3" s="9"/>
      <c r="DL3" s="9"/>
      <c r="DM3" s="9"/>
      <c r="DN3" s="9"/>
      <c r="DO3" s="9"/>
      <c r="DP3" s="9"/>
      <c r="DQ3" s="9"/>
      <c r="DR3" s="9"/>
      <c r="DS3" s="9"/>
      <c r="DT3" s="9"/>
      <c r="DU3" s="9"/>
      <c r="DV3" s="9"/>
      <c r="DW3" s="9"/>
      <c r="DX3" s="9"/>
      <c r="DY3" s="9"/>
      <c r="DZ3" s="9"/>
      <c r="EA3" s="9"/>
      <c r="EB3" s="9"/>
      <c r="EC3" s="9"/>
      <c r="ED3" s="9"/>
      <c r="EE3" s="9"/>
      <c r="EF3" s="9"/>
      <c r="EG3" s="9"/>
      <c r="EH3" s="9"/>
      <c r="EI3" s="9"/>
      <c r="EJ3" s="9"/>
      <c r="EK3" s="9"/>
      <c r="EL3" s="9"/>
      <c r="EM3" s="9"/>
      <c r="EN3" s="9"/>
      <c r="EO3" s="9"/>
      <c r="EP3" s="9"/>
      <c r="EQ3" s="9"/>
      <c r="ER3" s="9"/>
      <c r="ES3" s="9"/>
      <c r="ET3" s="9"/>
      <c r="EU3" s="9"/>
      <c r="EV3" s="9"/>
      <c r="EW3" s="9"/>
      <c r="EX3" s="9"/>
      <c r="EY3" s="9"/>
      <c r="EZ3" s="9"/>
      <c r="FA3" s="9"/>
      <c r="FB3" s="9"/>
      <c r="FC3" s="9"/>
      <c r="FD3" s="9"/>
      <c r="FE3" s="9"/>
      <c r="FF3" s="9"/>
      <c r="FG3" s="9"/>
      <c r="FH3" s="9"/>
      <c r="FI3" s="9"/>
      <c r="FJ3" s="9"/>
      <c r="FK3" s="9"/>
      <c r="FL3" s="9"/>
      <c r="FM3" s="9"/>
      <c r="FN3" s="9"/>
      <c r="FO3" s="9"/>
      <c r="FP3" s="9"/>
      <c r="FQ3" s="9"/>
      <c r="FR3" s="9"/>
      <c r="FS3" s="9"/>
      <c r="FT3" s="9"/>
      <c r="FU3" s="9"/>
      <c r="FV3" s="9"/>
      <c r="FW3" s="9"/>
      <c r="FX3" s="9"/>
      <c r="FY3" s="9"/>
      <c r="FZ3" s="9"/>
      <c r="GA3" s="9"/>
      <c r="GB3" s="9"/>
      <c r="GC3" s="9"/>
      <c r="GD3" s="9"/>
      <c r="GE3" s="9"/>
      <c r="GF3" s="9"/>
      <c r="GG3" s="9"/>
      <c r="GH3" s="9"/>
      <c r="GI3" s="9"/>
      <c r="GJ3" s="9"/>
      <c r="GK3" s="9"/>
      <c r="GL3" s="9"/>
      <c r="GM3" s="9"/>
      <c r="GN3" s="9"/>
      <c r="GO3" s="9"/>
      <c r="GP3" s="9"/>
      <c r="GQ3" s="9"/>
      <c r="GR3" s="9"/>
      <c r="GS3" s="9"/>
      <c r="GT3" s="9"/>
      <c r="GU3" s="9"/>
      <c r="GV3" s="9"/>
      <c r="GW3" s="9"/>
      <c r="GX3" s="9"/>
      <c r="GY3" s="9"/>
      <c r="GZ3" s="9"/>
      <c r="HA3" s="9"/>
      <c r="HB3" s="9"/>
      <c r="HC3" s="9"/>
      <c r="HD3" s="9"/>
      <c r="HE3" s="9"/>
      <c r="HF3" s="9"/>
      <c r="HG3" s="9"/>
      <c r="HH3" s="9"/>
      <c r="HI3" s="9"/>
    </row>
    <row r="4" spans="1:254" s="11" customFormat="1" ht="22.5" customHeight="1" x14ac:dyDescent="0.2">
      <c r="A4" s="43"/>
      <c r="B4" s="43"/>
      <c r="C4" s="8" t="s">
        <v>74</v>
      </c>
      <c r="D4" s="47" t="s">
        <v>75</v>
      </c>
      <c r="E4" s="8" t="s">
        <v>76</v>
      </c>
      <c r="F4" s="8" t="s">
        <v>74</v>
      </c>
      <c r="G4" s="47" t="s">
        <v>75</v>
      </c>
      <c r="H4" s="8" t="s">
        <v>76</v>
      </c>
      <c r="I4" s="8" t="s">
        <v>74</v>
      </c>
      <c r="J4" s="47" t="s">
        <v>75</v>
      </c>
      <c r="K4" s="8" t="s">
        <v>76</v>
      </c>
      <c r="L4" s="8" t="s">
        <v>74</v>
      </c>
      <c r="M4" s="8" t="s">
        <v>75</v>
      </c>
      <c r="N4" s="8" t="s">
        <v>76</v>
      </c>
      <c r="HJ4" s="12"/>
      <c r="HK4" s="12"/>
      <c r="HL4" s="12"/>
      <c r="HM4" s="12"/>
      <c r="HN4" s="12"/>
      <c r="HO4" s="12"/>
      <c r="HP4" s="12"/>
      <c r="HQ4" s="12"/>
      <c r="HR4" s="12"/>
      <c r="HS4" s="12"/>
      <c r="HT4" s="12"/>
      <c r="HU4" s="12"/>
      <c r="HV4" s="12"/>
      <c r="HW4" s="12"/>
      <c r="HX4" s="12"/>
      <c r="HY4" s="12"/>
      <c r="HZ4" s="12"/>
      <c r="IA4" s="12"/>
      <c r="IB4" s="12"/>
      <c r="IC4" s="12"/>
      <c r="ID4" s="12"/>
      <c r="IE4" s="12"/>
      <c r="IF4" s="12"/>
      <c r="IG4" s="12"/>
      <c r="IH4" s="12"/>
      <c r="II4" s="12"/>
      <c r="IJ4" s="12"/>
      <c r="IK4" s="12"/>
      <c r="IL4" s="12"/>
      <c r="IM4" s="12"/>
      <c r="IN4" s="12"/>
      <c r="IO4" s="12"/>
      <c r="IP4" s="12"/>
      <c r="IQ4" s="12"/>
      <c r="IR4" s="12"/>
      <c r="IS4" s="12"/>
      <c r="IT4" s="12"/>
    </row>
    <row r="5" spans="1:254" x14ac:dyDescent="0.2">
      <c r="A5" s="18">
        <v>1</v>
      </c>
      <c r="B5" s="19" t="s">
        <v>13</v>
      </c>
      <c r="C5" s="21">
        <v>3575</v>
      </c>
      <c r="D5" s="50">
        <v>3147.3500000000004</v>
      </c>
      <c r="E5" s="21">
        <f t="shared" ref="E5:E36" si="0">(D5/C5)*100</f>
        <v>88.037762237762252</v>
      </c>
      <c r="F5" s="21">
        <v>4482.8500000000004</v>
      </c>
      <c r="G5" s="50">
        <v>5553.8600000000006</v>
      </c>
      <c r="H5" s="21">
        <f t="shared" ref="H5:H36" si="1">(G5/F5)*100</f>
        <v>123.89127452401931</v>
      </c>
      <c r="I5" s="21">
        <v>594.4</v>
      </c>
      <c r="J5" s="50">
        <v>263.31000000000006</v>
      </c>
      <c r="K5" s="21">
        <f t="shared" ref="K5:K36" si="2">(J5/I5)*100</f>
        <v>44.298452220726794</v>
      </c>
      <c r="L5" s="21">
        <v>8652.25</v>
      </c>
      <c r="M5" s="21">
        <v>8964.52</v>
      </c>
      <c r="N5" s="21">
        <f t="shared" ref="N5:N36" si="3">(M5/L5)*100</f>
        <v>103.60911901528505</v>
      </c>
    </row>
    <row r="6" spans="1:254" x14ac:dyDescent="0.2">
      <c r="A6" s="18">
        <v>2</v>
      </c>
      <c r="B6" s="19" t="s">
        <v>14</v>
      </c>
      <c r="C6" s="21">
        <v>1232.48</v>
      </c>
      <c r="D6" s="50">
        <v>895.33999999999992</v>
      </c>
      <c r="E6" s="21">
        <f t="shared" si="0"/>
        <v>72.645397896923271</v>
      </c>
      <c r="F6" s="21">
        <v>1904.51</v>
      </c>
      <c r="G6" s="50">
        <v>1816.1699999999998</v>
      </c>
      <c r="H6" s="21">
        <f t="shared" si="1"/>
        <v>95.361536563210478</v>
      </c>
      <c r="I6" s="21">
        <v>231.47</v>
      </c>
      <c r="J6" s="50">
        <v>204.57</v>
      </c>
      <c r="K6" s="21">
        <f t="shared" si="2"/>
        <v>88.378623579729549</v>
      </c>
      <c r="L6" s="21">
        <v>3368.46</v>
      </c>
      <c r="M6" s="21">
        <v>2916.08</v>
      </c>
      <c r="N6" s="21">
        <f t="shared" si="3"/>
        <v>86.570124032940868</v>
      </c>
    </row>
    <row r="7" spans="1:254" x14ac:dyDescent="0.2">
      <c r="A7" s="18">
        <v>3</v>
      </c>
      <c r="B7" s="19" t="s">
        <v>15</v>
      </c>
      <c r="C7" s="21">
        <v>377.4</v>
      </c>
      <c r="D7" s="50">
        <v>406.4</v>
      </c>
      <c r="E7" s="21">
        <f t="shared" si="0"/>
        <v>107.68415474297828</v>
      </c>
      <c r="F7" s="21">
        <v>868.37</v>
      </c>
      <c r="G7" s="50">
        <v>877.68</v>
      </c>
      <c r="H7" s="21">
        <f t="shared" si="1"/>
        <v>101.07212363393484</v>
      </c>
      <c r="I7" s="21">
        <v>90.22</v>
      </c>
      <c r="J7" s="50">
        <v>116.37</v>
      </c>
      <c r="K7" s="21">
        <f t="shared" si="2"/>
        <v>128.98470405675019</v>
      </c>
      <c r="L7" s="21">
        <v>1335.99</v>
      </c>
      <c r="M7" s="21">
        <v>1400.4499999999998</v>
      </c>
      <c r="N7" s="21">
        <f t="shared" si="3"/>
        <v>104.82488641382044</v>
      </c>
    </row>
    <row r="8" spans="1:254" x14ac:dyDescent="0.2">
      <c r="A8" s="18">
        <v>4</v>
      </c>
      <c r="B8" s="19" t="s">
        <v>16</v>
      </c>
      <c r="C8" s="21">
        <v>703.48</v>
      </c>
      <c r="D8" s="50">
        <v>333.76000000000005</v>
      </c>
      <c r="E8" s="21">
        <f t="shared" si="0"/>
        <v>47.444134872348897</v>
      </c>
      <c r="F8" s="21">
        <v>1571.2</v>
      </c>
      <c r="G8" s="50">
        <v>1581.25</v>
      </c>
      <c r="H8" s="21">
        <f t="shared" si="1"/>
        <v>100.6396384928717</v>
      </c>
      <c r="I8" s="21">
        <v>89.849999999999895</v>
      </c>
      <c r="J8" s="50">
        <v>83.13000000000001</v>
      </c>
      <c r="K8" s="21">
        <f t="shared" si="2"/>
        <v>92.520868113522653</v>
      </c>
      <c r="L8" s="21">
        <v>2364.5300000000002</v>
      </c>
      <c r="M8" s="21">
        <v>1998.14</v>
      </c>
      <c r="N8" s="21">
        <f t="shared" si="3"/>
        <v>84.504743014467991</v>
      </c>
    </row>
    <row r="9" spans="1:254" x14ac:dyDescent="0.2">
      <c r="A9" s="18">
        <v>5</v>
      </c>
      <c r="B9" s="19" t="s">
        <v>17</v>
      </c>
      <c r="C9" s="21">
        <v>1487.33</v>
      </c>
      <c r="D9" s="50">
        <v>911.46</v>
      </c>
      <c r="E9" s="21">
        <f t="shared" si="0"/>
        <v>61.281625463078136</v>
      </c>
      <c r="F9" s="21">
        <v>2167.85</v>
      </c>
      <c r="G9" s="50">
        <v>1802.08</v>
      </c>
      <c r="H9" s="21">
        <f t="shared" si="1"/>
        <v>83.127522660700691</v>
      </c>
      <c r="I9" s="21">
        <v>66.98</v>
      </c>
      <c r="J9" s="50">
        <v>80.11</v>
      </c>
      <c r="K9" s="21">
        <f t="shared" si="2"/>
        <v>119.60286652732157</v>
      </c>
      <c r="L9" s="21">
        <v>3722.16</v>
      </c>
      <c r="M9" s="21">
        <v>2793.65</v>
      </c>
      <c r="N9" s="21">
        <f t="shared" si="3"/>
        <v>75.054538225116602</v>
      </c>
    </row>
    <row r="10" spans="1:254" x14ac:dyDescent="0.2">
      <c r="A10" s="18">
        <v>6</v>
      </c>
      <c r="B10" s="19" t="s">
        <v>18</v>
      </c>
      <c r="C10" s="21">
        <v>600.89</v>
      </c>
      <c r="D10" s="50">
        <v>1205.07</v>
      </c>
      <c r="E10" s="21">
        <f t="shared" si="0"/>
        <v>200.5475211769209</v>
      </c>
      <c r="F10" s="21">
        <v>1306.52</v>
      </c>
      <c r="G10" s="50">
        <v>3408.94</v>
      </c>
      <c r="H10" s="21">
        <f t="shared" si="1"/>
        <v>260.91755197011912</v>
      </c>
      <c r="I10" s="21">
        <v>17.470000000000301</v>
      </c>
      <c r="J10" s="50">
        <v>39.479999999999997</v>
      </c>
      <c r="K10" s="21">
        <f t="shared" si="2"/>
        <v>225.9874069833962</v>
      </c>
      <c r="L10" s="21">
        <v>1924.88</v>
      </c>
      <c r="M10" s="21">
        <v>4653.49</v>
      </c>
      <c r="N10" s="21">
        <f t="shared" si="3"/>
        <v>241.7548106894975</v>
      </c>
    </row>
    <row r="11" spans="1:254" x14ac:dyDescent="0.2">
      <c r="A11" s="18">
        <v>7</v>
      </c>
      <c r="B11" s="19" t="s">
        <v>19</v>
      </c>
      <c r="C11" s="21">
        <v>185.05</v>
      </c>
      <c r="D11" s="50">
        <v>891.93999999999994</v>
      </c>
      <c r="E11" s="21">
        <f t="shared" si="0"/>
        <v>481.99945960551196</v>
      </c>
      <c r="F11" s="21">
        <v>187.93</v>
      </c>
      <c r="G11" s="50">
        <v>703.79</v>
      </c>
      <c r="H11" s="21">
        <f t="shared" si="1"/>
        <v>374.49582291278665</v>
      </c>
      <c r="I11" s="21">
        <v>22.47</v>
      </c>
      <c r="J11" s="50">
        <v>41.45</v>
      </c>
      <c r="K11" s="21">
        <f t="shared" si="2"/>
        <v>184.46817979528262</v>
      </c>
      <c r="L11" s="21">
        <v>395.45</v>
      </c>
      <c r="M11" s="21">
        <v>1637.18</v>
      </c>
      <c r="N11" s="21">
        <f t="shared" si="3"/>
        <v>414.00429889998742</v>
      </c>
    </row>
    <row r="12" spans="1:254" x14ac:dyDescent="0.2">
      <c r="A12" s="18">
        <v>8</v>
      </c>
      <c r="B12" s="19" t="s">
        <v>20</v>
      </c>
      <c r="C12" s="21">
        <v>88.41</v>
      </c>
      <c r="D12" s="50">
        <v>90.97</v>
      </c>
      <c r="E12" s="21">
        <f t="shared" si="0"/>
        <v>102.89560004524377</v>
      </c>
      <c r="F12" s="21">
        <v>42.83</v>
      </c>
      <c r="G12" s="50">
        <v>470.90999999999997</v>
      </c>
      <c r="H12" s="21">
        <f t="shared" si="1"/>
        <v>1099.4863413495214</v>
      </c>
      <c r="I12" s="21">
        <v>2.12</v>
      </c>
      <c r="J12" s="50">
        <v>10.82</v>
      </c>
      <c r="K12" s="21">
        <f t="shared" si="2"/>
        <v>510.37735849056605</v>
      </c>
      <c r="L12" s="21">
        <v>133.36000000000001</v>
      </c>
      <c r="M12" s="21">
        <v>572.70000000000005</v>
      </c>
      <c r="N12" s="21">
        <f t="shared" si="3"/>
        <v>429.43911217756448</v>
      </c>
    </row>
    <row r="13" spans="1:254" x14ac:dyDescent="0.2">
      <c r="A13" s="18">
        <v>9</v>
      </c>
      <c r="B13" s="19" t="s">
        <v>21</v>
      </c>
      <c r="C13" s="21">
        <v>1443.52</v>
      </c>
      <c r="D13" s="50">
        <v>964.59</v>
      </c>
      <c r="E13" s="21">
        <f t="shared" si="0"/>
        <v>66.822073819552202</v>
      </c>
      <c r="F13" s="21">
        <v>3947.7</v>
      </c>
      <c r="G13" s="50">
        <v>4403.83</v>
      </c>
      <c r="H13" s="21">
        <f t="shared" si="1"/>
        <v>111.55432277022064</v>
      </c>
      <c r="I13" s="21">
        <v>69.8100000000004</v>
      </c>
      <c r="J13" s="50">
        <v>207.29</v>
      </c>
      <c r="K13" s="21">
        <f t="shared" si="2"/>
        <v>296.93453659933937</v>
      </c>
      <c r="L13" s="21">
        <v>5461.03</v>
      </c>
      <c r="M13" s="21">
        <v>5575.71</v>
      </c>
      <c r="N13" s="21">
        <f t="shared" si="3"/>
        <v>102.0999701521508</v>
      </c>
    </row>
    <row r="14" spans="1:254" x14ac:dyDescent="0.2">
      <c r="A14" s="18">
        <v>10</v>
      </c>
      <c r="B14" s="19" t="s">
        <v>22</v>
      </c>
      <c r="C14" s="21">
        <v>3751.58</v>
      </c>
      <c r="D14" s="50">
        <v>3249.26</v>
      </c>
      <c r="E14" s="21">
        <f t="shared" si="0"/>
        <v>86.610441467328442</v>
      </c>
      <c r="F14" s="21">
        <v>10096.48</v>
      </c>
      <c r="G14" s="50">
        <v>7990.46</v>
      </c>
      <c r="H14" s="21">
        <f t="shared" si="1"/>
        <v>79.141047176837873</v>
      </c>
      <c r="I14" s="21">
        <v>1665.26</v>
      </c>
      <c r="J14" s="50">
        <v>1519.63</v>
      </c>
      <c r="K14" s="21">
        <f t="shared" si="2"/>
        <v>91.2548190672928</v>
      </c>
      <c r="L14" s="21">
        <v>15513.32</v>
      </c>
      <c r="M14" s="21">
        <v>12759.350000000002</v>
      </c>
      <c r="N14" s="21">
        <f t="shared" si="3"/>
        <v>82.247707131677828</v>
      </c>
    </row>
    <row r="15" spans="1:254" x14ac:dyDescent="0.2">
      <c r="A15" s="18">
        <v>11</v>
      </c>
      <c r="B15" s="19" t="s">
        <v>23</v>
      </c>
      <c r="C15" s="21">
        <v>191.8</v>
      </c>
      <c r="D15" s="50">
        <v>92.5</v>
      </c>
      <c r="E15" s="21">
        <f t="shared" si="0"/>
        <v>48.227320125130341</v>
      </c>
      <c r="F15" s="21">
        <v>844.24</v>
      </c>
      <c r="G15" s="50">
        <v>850.9799999999999</v>
      </c>
      <c r="H15" s="21">
        <f t="shared" si="1"/>
        <v>100.79835117975931</v>
      </c>
      <c r="I15" s="21">
        <v>1796.2</v>
      </c>
      <c r="J15" s="50">
        <v>1003.8899999999999</v>
      </c>
      <c r="K15" s="21">
        <f t="shared" si="2"/>
        <v>55.889655940318441</v>
      </c>
      <c r="L15" s="21">
        <v>2832.24</v>
      </c>
      <c r="M15" s="21">
        <v>1947.37</v>
      </c>
      <c r="N15" s="21">
        <f t="shared" si="3"/>
        <v>68.757238087167764</v>
      </c>
    </row>
    <row r="16" spans="1:254" x14ac:dyDescent="0.2">
      <c r="A16" s="18">
        <v>12</v>
      </c>
      <c r="B16" s="19" t="s">
        <v>24</v>
      </c>
      <c r="C16" s="21">
        <v>1004.28</v>
      </c>
      <c r="D16" s="50">
        <v>948.6099999999999</v>
      </c>
      <c r="E16" s="21">
        <f t="shared" si="0"/>
        <v>94.456725216075185</v>
      </c>
      <c r="F16" s="21">
        <v>2407.4299999999998</v>
      </c>
      <c r="G16" s="50">
        <v>4393.01</v>
      </c>
      <c r="H16" s="21">
        <f t="shared" si="1"/>
        <v>182.47716444507216</v>
      </c>
      <c r="I16" s="21">
        <v>39.570000000000199</v>
      </c>
      <c r="J16" s="50">
        <v>60.26</v>
      </c>
      <c r="K16" s="21">
        <f t="shared" si="2"/>
        <v>152.28708617639549</v>
      </c>
      <c r="L16" s="21">
        <v>3451.28</v>
      </c>
      <c r="M16" s="21">
        <v>5401.88</v>
      </c>
      <c r="N16" s="21">
        <f t="shared" si="3"/>
        <v>156.51816137780764</v>
      </c>
    </row>
    <row r="17" spans="1:14" s="17" customFormat="1" x14ac:dyDescent="0.2">
      <c r="A17" s="34" t="s">
        <v>25</v>
      </c>
      <c r="B17" s="35"/>
      <c r="C17" s="20">
        <f>SUM(C5:C16)</f>
        <v>14641.22</v>
      </c>
      <c r="D17" s="54">
        <v>13137.25</v>
      </c>
      <c r="E17" s="22">
        <f t="shared" si="0"/>
        <v>89.727836887909618</v>
      </c>
      <c r="F17" s="20">
        <f>SUM(F5:F16)</f>
        <v>29827.910000000003</v>
      </c>
      <c r="G17" s="54">
        <v>33852.959999999999</v>
      </c>
      <c r="H17" s="22">
        <f t="shared" si="1"/>
        <v>113.494240796623</v>
      </c>
      <c r="I17" s="20">
        <f>SUM(I5:I16)</f>
        <v>4685.8200000000006</v>
      </c>
      <c r="J17" s="54">
        <v>3630.3100000000004</v>
      </c>
      <c r="K17" s="22">
        <f t="shared" si="2"/>
        <v>77.474380151179517</v>
      </c>
      <c r="L17" s="20">
        <f>SUM(L5:L16)</f>
        <v>49154.95</v>
      </c>
      <c r="M17" s="20">
        <v>50620.52</v>
      </c>
      <c r="N17" s="22">
        <f t="shared" si="3"/>
        <v>102.98153085294564</v>
      </c>
    </row>
    <row r="18" spans="1:14" x14ac:dyDescent="0.2">
      <c r="A18" s="18">
        <v>13</v>
      </c>
      <c r="B18" s="19" t="s">
        <v>26</v>
      </c>
      <c r="C18" s="21">
        <v>2748.5</v>
      </c>
      <c r="D18" s="50">
        <v>1881.3700000000001</v>
      </c>
      <c r="E18" s="21">
        <f t="shared" si="0"/>
        <v>68.450791340731314</v>
      </c>
      <c r="F18" s="21">
        <v>4518.5200000000004</v>
      </c>
      <c r="G18" s="50">
        <v>8899.43</v>
      </c>
      <c r="H18" s="21">
        <f t="shared" si="1"/>
        <v>196.95453378539875</v>
      </c>
      <c r="I18" s="21">
        <v>87.679999999999396</v>
      </c>
      <c r="J18" s="50">
        <v>99.1</v>
      </c>
      <c r="K18" s="21">
        <f t="shared" si="2"/>
        <v>113.02463503649712</v>
      </c>
      <c r="L18" s="21">
        <v>7354.7</v>
      </c>
      <c r="M18" s="21">
        <v>10879.900000000001</v>
      </c>
      <c r="N18" s="21">
        <f t="shared" si="3"/>
        <v>147.93125484384137</v>
      </c>
    </row>
    <row r="19" spans="1:14" x14ac:dyDescent="0.2">
      <c r="A19" s="18">
        <v>14</v>
      </c>
      <c r="B19" s="19" t="s">
        <v>27</v>
      </c>
      <c r="C19" s="21">
        <v>245.39</v>
      </c>
      <c r="D19" s="50">
        <v>250.81</v>
      </c>
      <c r="E19" s="21">
        <f t="shared" si="0"/>
        <v>102.20872896206039</v>
      </c>
      <c r="F19" s="21">
        <v>439.45</v>
      </c>
      <c r="G19" s="50">
        <v>527.52</v>
      </c>
      <c r="H19" s="21">
        <f t="shared" si="1"/>
        <v>120.04096029127318</v>
      </c>
      <c r="I19" s="21">
        <v>294.42</v>
      </c>
      <c r="J19" s="50">
        <v>135.93</v>
      </c>
      <c r="K19" s="21">
        <f t="shared" si="2"/>
        <v>46.16873853678419</v>
      </c>
      <c r="L19" s="21">
        <v>979.26</v>
      </c>
      <c r="M19" s="21">
        <v>914.26</v>
      </c>
      <c r="N19" s="21">
        <f t="shared" si="3"/>
        <v>93.362334824255043</v>
      </c>
    </row>
    <row r="20" spans="1:14" x14ac:dyDescent="0.2">
      <c r="A20" s="18">
        <v>15</v>
      </c>
      <c r="B20" s="19" t="s">
        <v>28</v>
      </c>
      <c r="C20" s="21">
        <v>10.26</v>
      </c>
      <c r="D20" s="50">
        <v>3.99</v>
      </c>
      <c r="E20" s="21">
        <f t="shared" si="0"/>
        <v>38.888888888888893</v>
      </c>
      <c r="F20" s="21">
        <v>132.65</v>
      </c>
      <c r="G20" s="50">
        <v>101.13</v>
      </c>
      <c r="H20" s="21">
        <f t="shared" si="1"/>
        <v>76.238220882020343</v>
      </c>
      <c r="I20" s="21">
        <v>1.06</v>
      </c>
      <c r="J20" s="50">
        <v>0.02</v>
      </c>
      <c r="K20" s="21">
        <f t="shared" si="2"/>
        <v>1.8867924528301887</v>
      </c>
      <c r="L20" s="21">
        <v>143.97</v>
      </c>
      <c r="M20" s="21">
        <v>105.13999999999999</v>
      </c>
      <c r="N20" s="21">
        <f t="shared" si="3"/>
        <v>73.029103285406677</v>
      </c>
    </row>
    <row r="21" spans="1:14" x14ac:dyDescent="0.2">
      <c r="A21" s="18">
        <v>16</v>
      </c>
      <c r="B21" s="19" t="s">
        <v>29</v>
      </c>
      <c r="C21" s="21">
        <v>107.45</v>
      </c>
      <c r="D21" s="50">
        <v>82.669999999999987</v>
      </c>
      <c r="E21" s="21">
        <f t="shared" si="0"/>
        <v>76.938110749185654</v>
      </c>
      <c r="F21" s="21">
        <v>59.28</v>
      </c>
      <c r="G21" s="50">
        <v>73.28</v>
      </c>
      <c r="H21" s="21">
        <f t="shared" si="1"/>
        <v>123.61673414304992</v>
      </c>
      <c r="I21" s="21">
        <v>8.2599999999999891</v>
      </c>
      <c r="J21" s="50">
        <v>43.260000000000005</v>
      </c>
      <c r="K21" s="21">
        <f t="shared" si="2"/>
        <v>523.72881355932282</v>
      </c>
      <c r="L21" s="21">
        <v>174.99</v>
      </c>
      <c r="M21" s="21">
        <v>199.20999999999998</v>
      </c>
      <c r="N21" s="21">
        <f t="shared" si="3"/>
        <v>113.84079090233725</v>
      </c>
    </row>
    <row r="22" spans="1:14" x14ac:dyDescent="0.2">
      <c r="A22" s="18">
        <v>17</v>
      </c>
      <c r="B22" s="19" t="s">
        <v>30</v>
      </c>
      <c r="C22" s="21">
        <v>443.58</v>
      </c>
      <c r="D22" s="50">
        <v>110.36</v>
      </c>
      <c r="E22" s="21">
        <f t="shared" si="0"/>
        <v>24.879390414355925</v>
      </c>
      <c r="F22" s="21">
        <v>79.5</v>
      </c>
      <c r="G22" s="50">
        <v>88.22999999999999</v>
      </c>
      <c r="H22" s="21">
        <f t="shared" si="1"/>
        <v>110.98113207547169</v>
      </c>
      <c r="I22" s="21">
        <v>1.5000000000001099</v>
      </c>
      <c r="J22" s="50">
        <v>0.49</v>
      </c>
      <c r="K22" s="21">
        <f t="shared" si="2"/>
        <v>32.666666666664277</v>
      </c>
      <c r="L22" s="21">
        <v>524.58000000000004</v>
      </c>
      <c r="M22" s="21">
        <v>199.07999999999998</v>
      </c>
      <c r="N22" s="21">
        <f t="shared" si="3"/>
        <v>37.950360288230577</v>
      </c>
    </row>
    <row r="23" spans="1:14" x14ac:dyDescent="0.2">
      <c r="A23" s="18">
        <v>18</v>
      </c>
      <c r="B23" s="19" t="s">
        <v>31</v>
      </c>
      <c r="C23" s="21">
        <v>3602.72</v>
      </c>
      <c r="D23" s="50">
        <v>2841.75</v>
      </c>
      <c r="E23" s="21">
        <f t="shared" si="0"/>
        <v>78.877903361904345</v>
      </c>
      <c r="F23" s="21">
        <v>6057.64</v>
      </c>
      <c r="G23" s="50">
        <v>9529.4000000000015</v>
      </c>
      <c r="H23" s="21">
        <f t="shared" si="1"/>
        <v>157.31208853612958</v>
      </c>
      <c r="I23" s="21">
        <v>1267.3800000000001</v>
      </c>
      <c r="J23" s="50">
        <v>1864.35</v>
      </c>
      <c r="K23" s="21">
        <f t="shared" si="2"/>
        <v>147.10268427780142</v>
      </c>
      <c r="L23" s="21">
        <v>10927.74</v>
      </c>
      <c r="M23" s="21">
        <v>14235.500000000002</v>
      </c>
      <c r="N23" s="21">
        <f t="shared" si="3"/>
        <v>130.26938781486385</v>
      </c>
    </row>
    <row r="24" spans="1:14" x14ac:dyDescent="0.2">
      <c r="A24" s="18">
        <v>19</v>
      </c>
      <c r="B24" s="19" t="s">
        <v>32</v>
      </c>
      <c r="C24" s="21">
        <v>1655.56</v>
      </c>
      <c r="D24" s="50">
        <v>1533.42</v>
      </c>
      <c r="E24" s="21">
        <f t="shared" si="0"/>
        <v>92.622435912923734</v>
      </c>
      <c r="F24" s="21">
        <v>6227.74</v>
      </c>
      <c r="G24" s="50">
        <v>8208.84</v>
      </c>
      <c r="H24" s="21">
        <f t="shared" si="1"/>
        <v>131.81089769322421</v>
      </c>
      <c r="I24" s="21">
        <v>115.340000000001</v>
      </c>
      <c r="J24" s="50">
        <v>150.73000000000002</v>
      </c>
      <c r="K24" s="21">
        <f t="shared" si="2"/>
        <v>130.6831975030334</v>
      </c>
      <c r="L24" s="21">
        <v>7998.64</v>
      </c>
      <c r="M24" s="21">
        <v>9892.99</v>
      </c>
      <c r="N24" s="21">
        <f t="shared" si="3"/>
        <v>123.68340117820028</v>
      </c>
    </row>
    <row r="25" spans="1:14" x14ac:dyDescent="0.2">
      <c r="A25" s="18">
        <v>20</v>
      </c>
      <c r="B25" s="19" t="s">
        <v>33</v>
      </c>
      <c r="C25" s="21">
        <v>485.79</v>
      </c>
      <c r="D25" s="50">
        <v>275.67</v>
      </c>
      <c r="E25" s="21">
        <f t="shared" si="0"/>
        <v>56.746742419564015</v>
      </c>
      <c r="F25" s="21">
        <v>749.82</v>
      </c>
      <c r="G25" s="50">
        <v>705.20999999999992</v>
      </c>
      <c r="H25" s="21">
        <f t="shared" si="1"/>
        <v>94.05057213731294</v>
      </c>
      <c r="I25" s="21">
        <v>51.179999999999801</v>
      </c>
      <c r="J25" s="50">
        <v>30.029999999999998</v>
      </c>
      <c r="K25" s="21">
        <f t="shared" si="2"/>
        <v>58.675263774912302</v>
      </c>
      <c r="L25" s="21">
        <v>1286.79</v>
      </c>
      <c r="M25" s="21">
        <v>1010.9099999999999</v>
      </c>
      <c r="N25" s="21">
        <f t="shared" si="3"/>
        <v>78.560604294407</v>
      </c>
    </row>
    <row r="26" spans="1:14" x14ac:dyDescent="0.2">
      <c r="A26" s="18">
        <v>21</v>
      </c>
      <c r="B26" s="19" t="s">
        <v>34</v>
      </c>
      <c r="C26" s="21">
        <v>746.4</v>
      </c>
      <c r="D26" s="50">
        <v>567.11</v>
      </c>
      <c r="E26" s="21">
        <f t="shared" si="0"/>
        <v>75.979367631296896</v>
      </c>
      <c r="F26" s="21">
        <v>564.75</v>
      </c>
      <c r="G26" s="50">
        <v>326.84000000000003</v>
      </c>
      <c r="H26" s="21">
        <f t="shared" si="1"/>
        <v>57.873395307658257</v>
      </c>
      <c r="I26" s="21">
        <v>15.169999999999799</v>
      </c>
      <c r="J26" s="50">
        <v>18.25</v>
      </c>
      <c r="K26" s="21">
        <f t="shared" si="2"/>
        <v>120.30323005932921</v>
      </c>
      <c r="L26" s="21">
        <v>1326.32</v>
      </c>
      <c r="M26" s="21">
        <v>912.2</v>
      </c>
      <c r="N26" s="21">
        <f t="shared" si="3"/>
        <v>68.776765788045125</v>
      </c>
    </row>
    <row r="27" spans="1:14" x14ac:dyDescent="0.2">
      <c r="A27" s="18">
        <v>22</v>
      </c>
      <c r="B27" s="19" t="s">
        <v>35</v>
      </c>
      <c r="C27" s="21">
        <v>1053.6099999999999</v>
      </c>
      <c r="D27" s="50">
        <v>465.58</v>
      </c>
      <c r="E27" s="21">
        <f t="shared" si="0"/>
        <v>44.189026300054103</v>
      </c>
      <c r="F27" s="21">
        <v>868.42</v>
      </c>
      <c r="G27" s="50">
        <v>1438.26</v>
      </c>
      <c r="H27" s="21">
        <f t="shared" si="1"/>
        <v>165.61801893093204</v>
      </c>
      <c r="I27" s="21">
        <v>7.9300000000002902</v>
      </c>
      <c r="J27" s="50">
        <v>7.91</v>
      </c>
      <c r="K27" s="21">
        <f t="shared" si="2"/>
        <v>99.747793190412494</v>
      </c>
      <c r="L27" s="21">
        <v>1929.96</v>
      </c>
      <c r="M27" s="21">
        <v>1911.75</v>
      </c>
      <c r="N27" s="21">
        <f t="shared" si="3"/>
        <v>99.05645712864515</v>
      </c>
    </row>
    <row r="28" spans="1:14" x14ac:dyDescent="0.2">
      <c r="A28" s="18">
        <v>23</v>
      </c>
      <c r="B28" s="19" t="s">
        <v>36</v>
      </c>
      <c r="C28" s="21">
        <v>0</v>
      </c>
      <c r="D28" s="50">
        <v>0.08</v>
      </c>
      <c r="E28" s="21" t="e">
        <f t="shared" si="0"/>
        <v>#DIV/0!</v>
      </c>
      <c r="F28" s="21">
        <v>8.9</v>
      </c>
      <c r="G28" s="50">
        <v>13.469999999999999</v>
      </c>
      <c r="H28" s="21">
        <f t="shared" si="1"/>
        <v>151.34831460674155</v>
      </c>
      <c r="I28" s="21">
        <v>0.59</v>
      </c>
      <c r="J28" s="50">
        <v>2.48</v>
      </c>
      <c r="K28" s="21">
        <f t="shared" si="2"/>
        <v>420.3389830508475</v>
      </c>
      <c r="L28" s="21">
        <v>9.49</v>
      </c>
      <c r="M28" s="21">
        <v>16.029999999999998</v>
      </c>
      <c r="N28" s="21">
        <f t="shared" si="3"/>
        <v>168.91464699683877</v>
      </c>
    </row>
    <row r="29" spans="1:14" x14ac:dyDescent="0.2">
      <c r="A29" s="18">
        <v>24</v>
      </c>
      <c r="B29" s="19" t="s">
        <v>37</v>
      </c>
      <c r="C29" s="21">
        <v>64.31</v>
      </c>
      <c r="D29" s="50">
        <v>22.17</v>
      </c>
      <c r="E29" s="21">
        <f t="shared" si="0"/>
        <v>34.473643290312552</v>
      </c>
      <c r="F29" s="21">
        <v>198.43</v>
      </c>
      <c r="G29" s="50">
        <v>240.61</v>
      </c>
      <c r="H29" s="21">
        <f t="shared" si="1"/>
        <v>121.25686640124982</v>
      </c>
      <c r="I29" s="21">
        <v>1.5999999999999699</v>
      </c>
      <c r="J29" s="50">
        <v>2.5999999999999996</v>
      </c>
      <c r="K29" s="21">
        <f t="shared" si="2"/>
        <v>162.50000000000304</v>
      </c>
      <c r="L29" s="21">
        <v>264.33999999999997</v>
      </c>
      <c r="M29" s="21">
        <v>265.38000000000005</v>
      </c>
      <c r="N29" s="21">
        <f t="shared" si="3"/>
        <v>100.39343270031023</v>
      </c>
    </row>
    <row r="30" spans="1:14" x14ac:dyDescent="0.2">
      <c r="A30" s="18">
        <v>25</v>
      </c>
      <c r="B30" s="19" t="s">
        <v>38</v>
      </c>
      <c r="C30" s="21">
        <v>0</v>
      </c>
      <c r="D30" s="50">
        <v>0</v>
      </c>
      <c r="E30" s="21" t="e">
        <f t="shared" si="0"/>
        <v>#DIV/0!</v>
      </c>
      <c r="F30" s="21">
        <v>1.95</v>
      </c>
      <c r="G30" s="50">
        <v>2</v>
      </c>
      <c r="H30" s="21">
        <f t="shared" si="1"/>
        <v>102.56410256410258</v>
      </c>
      <c r="I30" s="21">
        <v>0</v>
      </c>
      <c r="J30" s="50">
        <v>0.15</v>
      </c>
      <c r="K30" s="21" t="e">
        <f t="shared" si="2"/>
        <v>#DIV/0!</v>
      </c>
      <c r="L30" s="21">
        <v>1.95</v>
      </c>
      <c r="M30" s="21">
        <v>2.15</v>
      </c>
      <c r="N30" s="21">
        <f t="shared" si="3"/>
        <v>110.25641025641026</v>
      </c>
    </row>
    <row r="31" spans="1:14" x14ac:dyDescent="0.2">
      <c r="A31" s="18">
        <v>26</v>
      </c>
      <c r="B31" s="19" t="s">
        <v>39</v>
      </c>
      <c r="C31" s="21">
        <v>551.5</v>
      </c>
      <c r="D31" s="50">
        <v>592.51</v>
      </c>
      <c r="E31" s="21">
        <f t="shared" si="0"/>
        <v>107.43608340888487</v>
      </c>
      <c r="F31" s="21">
        <v>2901.75</v>
      </c>
      <c r="G31" s="50">
        <v>2953.58</v>
      </c>
      <c r="H31" s="21">
        <f t="shared" si="1"/>
        <v>101.78616352201257</v>
      </c>
      <c r="I31" s="21">
        <v>47.440000000000097</v>
      </c>
      <c r="J31" s="50">
        <v>9.5500000000000007</v>
      </c>
      <c r="K31" s="21">
        <f t="shared" si="2"/>
        <v>20.130691399662691</v>
      </c>
      <c r="L31" s="21">
        <v>3500.69</v>
      </c>
      <c r="M31" s="21">
        <v>3555.6400000000003</v>
      </c>
      <c r="N31" s="21">
        <f t="shared" si="3"/>
        <v>101.56969054672081</v>
      </c>
    </row>
    <row r="32" spans="1:14" x14ac:dyDescent="0.2">
      <c r="A32" s="18">
        <v>27</v>
      </c>
      <c r="B32" s="19" t="s">
        <v>40</v>
      </c>
      <c r="C32" s="21">
        <v>34.44</v>
      </c>
      <c r="D32" s="50">
        <v>75.569999999999993</v>
      </c>
      <c r="E32" s="21">
        <f t="shared" si="0"/>
        <v>219.42508710801394</v>
      </c>
      <c r="F32" s="21">
        <v>8.52</v>
      </c>
      <c r="G32" s="50">
        <v>201.06</v>
      </c>
      <c r="H32" s="21">
        <f t="shared" si="1"/>
        <v>2359.8591549295775</v>
      </c>
      <c r="I32" s="21">
        <v>2.53000000000001</v>
      </c>
      <c r="J32" s="50">
        <v>0.25</v>
      </c>
      <c r="K32" s="21">
        <f t="shared" si="2"/>
        <v>9.8814229249011465</v>
      </c>
      <c r="L32" s="21">
        <v>45.49</v>
      </c>
      <c r="M32" s="21">
        <v>276.88</v>
      </c>
      <c r="N32" s="21">
        <f t="shared" si="3"/>
        <v>608.66124422950088</v>
      </c>
    </row>
    <row r="33" spans="1:14" x14ac:dyDescent="0.2">
      <c r="A33" s="18">
        <v>28</v>
      </c>
      <c r="B33" s="19" t="s">
        <v>41</v>
      </c>
      <c r="C33" s="21">
        <v>420.18</v>
      </c>
      <c r="D33" s="50">
        <v>253.48999999999998</v>
      </c>
      <c r="E33" s="21">
        <f t="shared" si="0"/>
        <v>60.328906659050872</v>
      </c>
      <c r="F33" s="21">
        <v>16.440000000000001</v>
      </c>
      <c r="G33" s="50">
        <v>1111.28</v>
      </c>
      <c r="H33" s="21">
        <f t="shared" si="1"/>
        <v>6759.6107055961074</v>
      </c>
      <c r="I33" s="21">
        <v>64.42</v>
      </c>
      <c r="J33" s="50">
        <v>21.5</v>
      </c>
      <c r="K33" s="21">
        <f t="shared" si="2"/>
        <v>33.374728345234402</v>
      </c>
      <c r="L33" s="21">
        <v>501.04</v>
      </c>
      <c r="M33" s="21">
        <v>1386.27</v>
      </c>
      <c r="N33" s="21">
        <f t="shared" si="3"/>
        <v>276.67850870190006</v>
      </c>
    </row>
    <row r="34" spans="1:14" x14ac:dyDescent="0.2">
      <c r="A34" s="18">
        <v>29</v>
      </c>
      <c r="B34" s="19" t="s">
        <v>42</v>
      </c>
      <c r="C34" s="21">
        <v>20.22</v>
      </c>
      <c r="D34" s="50">
        <v>10.68</v>
      </c>
      <c r="E34" s="21">
        <f t="shared" si="0"/>
        <v>52.818991097922854</v>
      </c>
      <c r="F34" s="21">
        <v>76.37</v>
      </c>
      <c r="G34" s="50">
        <v>70.3</v>
      </c>
      <c r="H34" s="21">
        <f t="shared" si="1"/>
        <v>92.051852821788643</v>
      </c>
      <c r="I34" s="21">
        <v>0.53000000000000103</v>
      </c>
      <c r="J34" s="50">
        <v>0.34</v>
      </c>
      <c r="K34" s="21">
        <f t="shared" si="2"/>
        <v>64.150943396226296</v>
      </c>
      <c r="L34" s="21">
        <v>97.12</v>
      </c>
      <c r="M34" s="21">
        <v>81.319999999999993</v>
      </c>
      <c r="N34" s="21">
        <f t="shared" si="3"/>
        <v>83.731466227347596</v>
      </c>
    </row>
    <row r="35" spans="1:14" x14ac:dyDescent="0.2">
      <c r="A35" s="18">
        <v>30</v>
      </c>
      <c r="B35" s="19" t="s">
        <v>43</v>
      </c>
      <c r="C35" s="21">
        <v>0</v>
      </c>
      <c r="D35" s="50">
        <v>2.2000000000000002</v>
      </c>
      <c r="E35" s="21" t="e">
        <f t="shared" si="0"/>
        <v>#DIV/0!</v>
      </c>
      <c r="F35" s="21">
        <v>5.91</v>
      </c>
      <c r="G35" s="50">
        <v>7.5200000000000005</v>
      </c>
      <c r="H35" s="21">
        <f t="shared" si="1"/>
        <v>127.2419627749577</v>
      </c>
      <c r="I35" s="21">
        <v>0.37</v>
      </c>
      <c r="J35" s="50">
        <v>0.42</v>
      </c>
      <c r="K35" s="21">
        <f t="shared" si="2"/>
        <v>113.51351351351352</v>
      </c>
      <c r="L35" s="21">
        <v>6.28</v>
      </c>
      <c r="M35" s="21">
        <v>10.14</v>
      </c>
      <c r="N35" s="21">
        <f t="shared" si="3"/>
        <v>161.46496815286625</v>
      </c>
    </row>
    <row r="36" spans="1:14" x14ac:dyDescent="0.2">
      <c r="A36" s="18">
        <v>31</v>
      </c>
      <c r="B36" s="19" t="s">
        <v>44</v>
      </c>
      <c r="C36" s="21">
        <v>183.13</v>
      </c>
      <c r="D36" s="50">
        <v>114.65</v>
      </c>
      <c r="E36" s="21">
        <f t="shared" si="0"/>
        <v>62.605799159067331</v>
      </c>
      <c r="F36" s="21">
        <v>1065.1600000000001</v>
      </c>
      <c r="G36" s="50">
        <v>1756.88</v>
      </c>
      <c r="H36" s="21">
        <f t="shared" si="1"/>
        <v>164.9404784257764</v>
      </c>
      <c r="I36" s="21">
        <v>5.4700000000000299</v>
      </c>
      <c r="J36" s="50">
        <v>1.6</v>
      </c>
      <c r="K36" s="21">
        <f t="shared" si="2"/>
        <v>29.250457038391065</v>
      </c>
      <c r="L36" s="21">
        <v>1253.76</v>
      </c>
      <c r="M36" s="21">
        <v>1873.13</v>
      </c>
      <c r="N36" s="21">
        <f t="shared" si="3"/>
        <v>149.40100178662584</v>
      </c>
    </row>
    <row r="37" spans="1:14" s="17" customFormat="1" x14ac:dyDescent="0.2">
      <c r="A37" s="34" t="s">
        <v>45</v>
      </c>
      <c r="B37" s="35"/>
      <c r="C37" s="20">
        <f>SUM(C18:C36)</f>
        <v>12373.039999999999</v>
      </c>
      <c r="D37" s="54">
        <v>9084.08</v>
      </c>
      <c r="E37" s="22">
        <f t="shared" ref="E37:E57" si="4">(D37/C37)*100</f>
        <v>73.418335348467323</v>
      </c>
      <c r="F37" s="20">
        <f>SUM(F18:F36)</f>
        <v>23981.199999999997</v>
      </c>
      <c r="G37" s="54">
        <v>36254.839999999997</v>
      </c>
      <c r="H37" s="22">
        <f t="shared" ref="H37:H57" si="5">(G37/F37)*100</f>
        <v>151.18025786866377</v>
      </c>
      <c r="I37" s="20">
        <f>SUM(I18:I36)</f>
        <v>1972.8700000000006</v>
      </c>
      <c r="J37" s="54">
        <v>2388.9600000000005</v>
      </c>
      <c r="K37" s="22">
        <f t="shared" ref="K37:K57" si="6">(J37/I37)*100</f>
        <v>121.09059390633949</v>
      </c>
      <c r="L37" s="20">
        <f>SUM(L18:L36)</f>
        <v>38327.11</v>
      </c>
      <c r="M37" s="20">
        <v>47727.88</v>
      </c>
      <c r="N37" s="22">
        <f t="shared" ref="N37:N57" si="7">(M37/L37)*100</f>
        <v>124.5277298497069</v>
      </c>
    </row>
    <row r="38" spans="1:14" x14ac:dyDescent="0.2">
      <c r="A38" s="18">
        <v>32</v>
      </c>
      <c r="B38" s="19" t="s">
        <v>46</v>
      </c>
      <c r="C38" s="21">
        <v>13041.74</v>
      </c>
      <c r="D38" s="50">
        <v>8718.42</v>
      </c>
      <c r="E38" s="21">
        <f t="shared" si="4"/>
        <v>66.850128893843916</v>
      </c>
      <c r="F38" s="21">
        <v>0</v>
      </c>
      <c r="G38" s="50">
        <v>0</v>
      </c>
      <c r="H38" s="21" t="e">
        <f t="shared" si="5"/>
        <v>#DIV/0!</v>
      </c>
      <c r="I38" s="21">
        <v>373.6</v>
      </c>
      <c r="J38" s="50">
        <v>393.85999999999996</v>
      </c>
      <c r="K38" s="21">
        <f t="shared" si="6"/>
        <v>105.42291220556743</v>
      </c>
      <c r="L38" s="21">
        <v>13415.34</v>
      </c>
      <c r="M38" s="21">
        <v>9112.2800000000007</v>
      </c>
      <c r="N38" s="21">
        <f t="shared" si="7"/>
        <v>67.924331399725986</v>
      </c>
    </row>
    <row r="39" spans="1:14" s="17" customFormat="1" x14ac:dyDescent="0.2">
      <c r="A39" s="34" t="s">
        <v>47</v>
      </c>
      <c r="B39" s="35"/>
      <c r="C39" s="20">
        <f>SUM(C38:C38)</f>
        <v>13041.74</v>
      </c>
      <c r="D39" s="54">
        <v>8718.42</v>
      </c>
      <c r="E39" s="22">
        <f t="shared" si="4"/>
        <v>66.850128893843916</v>
      </c>
      <c r="F39" s="20">
        <f>SUM(F38:F38)</f>
        <v>0</v>
      </c>
      <c r="G39" s="54">
        <v>0</v>
      </c>
      <c r="H39" s="22" t="e">
        <f t="shared" si="5"/>
        <v>#DIV/0!</v>
      </c>
      <c r="I39" s="20">
        <f>SUM(I38:I38)</f>
        <v>373.6</v>
      </c>
      <c r="J39" s="54">
        <v>393.85999999999996</v>
      </c>
      <c r="K39" s="22">
        <f t="shared" si="6"/>
        <v>105.42291220556743</v>
      </c>
      <c r="L39" s="20">
        <f>SUM(L38:L38)</f>
        <v>13415.34</v>
      </c>
      <c r="M39" s="20">
        <v>9112.2800000000007</v>
      </c>
      <c r="N39" s="22">
        <f t="shared" si="7"/>
        <v>67.924331399725986</v>
      </c>
    </row>
    <row r="40" spans="1:14" x14ac:dyDescent="0.2">
      <c r="A40" s="18">
        <v>33</v>
      </c>
      <c r="B40" s="19" t="s">
        <v>48</v>
      </c>
      <c r="C40" s="21">
        <v>3449.46</v>
      </c>
      <c r="D40" s="50">
        <v>2972.34</v>
      </c>
      <c r="E40" s="21">
        <f t="shared" si="4"/>
        <v>86.168269816145141</v>
      </c>
      <c r="F40" s="21">
        <v>3184.51</v>
      </c>
      <c r="G40" s="50">
        <v>2006.48</v>
      </c>
      <c r="H40" s="21">
        <f t="shared" si="5"/>
        <v>63.007495658672767</v>
      </c>
      <c r="I40" s="21">
        <v>366.849999999999</v>
      </c>
      <c r="J40" s="50">
        <v>521.52</v>
      </c>
      <c r="K40" s="21">
        <f t="shared" si="6"/>
        <v>142.16164644950291</v>
      </c>
      <c r="L40" s="21">
        <v>7000.82</v>
      </c>
      <c r="M40" s="21">
        <v>5500.34</v>
      </c>
      <c r="N40" s="21">
        <f t="shared" si="7"/>
        <v>78.567082141806253</v>
      </c>
    </row>
    <row r="41" spans="1:14" s="17" customFormat="1" x14ac:dyDescent="0.2">
      <c r="A41" s="34" t="s">
        <v>49</v>
      </c>
      <c r="B41" s="35"/>
      <c r="C41" s="20">
        <f>SUM(C40:C40)</f>
        <v>3449.46</v>
      </c>
      <c r="D41" s="54">
        <v>2972.34</v>
      </c>
      <c r="E41" s="22">
        <f t="shared" si="4"/>
        <v>86.168269816145141</v>
      </c>
      <c r="F41" s="20">
        <f>SUM(F40:F40)</f>
        <v>3184.51</v>
      </c>
      <c r="G41" s="54">
        <v>2006.48</v>
      </c>
      <c r="H41" s="22">
        <f t="shared" si="5"/>
        <v>63.007495658672767</v>
      </c>
      <c r="I41" s="20">
        <f>SUM(I40:I40)</f>
        <v>366.849999999999</v>
      </c>
      <c r="J41" s="54">
        <v>521.52</v>
      </c>
      <c r="K41" s="22">
        <f t="shared" si="6"/>
        <v>142.16164644950291</v>
      </c>
      <c r="L41" s="20">
        <f>SUM(L40:L40)</f>
        <v>7000.82</v>
      </c>
      <c r="M41" s="20">
        <v>5500.34</v>
      </c>
      <c r="N41" s="22">
        <f t="shared" si="7"/>
        <v>78.567082141806253</v>
      </c>
    </row>
    <row r="42" spans="1:14" x14ac:dyDescent="0.2">
      <c r="A42" s="18">
        <v>34</v>
      </c>
      <c r="B42" s="19" t="s">
        <v>50</v>
      </c>
      <c r="C42" s="21">
        <v>507.47</v>
      </c>
      <c r="D42" s="50">
        <v>431.56</v>
      </c>
      <c r="E42" s="21">
        <f t="shared" si="4"/>
        <v>85.041480284548825</v>
      </c>
      <c r="F42" s="21">
        <v>872.33</v>
      </c>
      <c r="G42" s="50">
        <v>624.02</v>
      </c>
      <c r="H42" s="21">
        <f t="shared" si="5"/>
        <v>71.534854928754015</v>
      </c>
      <c r="I42" s="21">
        <v>10.399999999999901</v>
      </c>
      <c r="J42" s="50">
        <v>21.5</v>
      </c>
      <c r="K42" s="21">
        <f t="shared" si="6"/>
        <v>206.73076923077122</v>
      </c>
      <c r="L42" s="21">
        <v>1390.2</v>
      </c>
      <c r="M42" s="21">
        <v>1077.08</v>
      </c>
      <c r="N42" s="21">
        <f t="shared" si="7"/>
        <v>77.476622068767071</v>
      </c>
    </row>
    <row r="43" spans="1:14" x14ac:dyDescent="0.2">
      <c r="A43" s="18">
        <v>35</v>
      </c>
      <c r="B43" s="19" t="s">
        <v>51</v>
      </c>
      <c r="C43" s="21">
        <v>44.63</v>
      </c>
      <c r="D43" s="50">
        <v>31.65</v>
      </c>
      <c r="E43" s="21">
        <f t="shared" si="4"/>
        <v>70.916423930091852</v>
      </c>
      <c r="F43" s="21">
        <v>148.16999999999999</v>
      </c>
      <c r="G43" s="50">
        <v>109.67</v>
      </c>
      <c r="H43" s="21">
        <f t="shared" si="5"/>
        <v>74.016332590942852</v>
      </c>
      <c r="I43" s="21">
        <v>18.649999999999999</v>
      </c>
      <c r="J43" s="50">
        <v>18.450000000000003</v>
      </c>
      <c r="K43" s="21">
        <f t="shared" si="6"/>
        <v>98.927613941018791</v>
      </c>
      <c r="L43" s="21">
        <v>211.45</v>
      </c>
      <c r="M43" s="21">
        <v>159.76999999999998</v>
      </c>
      <c r="N43" s="21">
        <f t="shared" si="7"/>
        <v>75.559233861432958</v>
      </c>
    </row>
    <row r="44" spans="1:14" x14ac:dyDescent="0.2">
      <c r="A44" s="18">
        <v>36</v>
      </c>
      <c r="B44" s="19" t="s">
        <v>52</v>
      </c>
      <c r="C44" s="21">
        <v>296.91000000000003</v>
      </c>
      <c r="D44" s="50">
        <v>420.81</v>
      </c>
      <c r="E44" s="21">
        <f t="shared" si="4"/>
        <v>141.72981711629785</v>
      </c>
      <c r="F44" s="21">
        <v>103.91</v>
      </c>
      <c r="G44" s="50">
        <v>65.23</v>
      </c>
      <c r="H44" s="21">
        <f t="shared" si="5"/>
        <v>62.775478779713225</v>
      </c>
      <c r="I44" s="21">
        <v>74.41</v>
      </c>
      <c r="J44" s="50">
        <v>117.49</v>
      </c>
      <c r="K44" s="21">
        <f t="shared" si="6"/>
        <v>157.8954441607311</v>
      </c>
      <c r="L44" s="21">
        <v>475.23</v>
      </c>
      <c r="M44" s="21">
        <v>603.53</v>
      </c>
      <c r="N44" s="21">
        <f t="shared" si="7"/>
        <v>126.99745386444457</v>
      </c>
    </row>
    <row r="45" spans="1:14" x14ac:dyDescent="0.2">
      <c r="A45" s="18">
        <v>37</v>
      </c>
      <c r="B45" s="19" t="s">
        <v>53</v>
      </c>
      <c r="C45" s="21">
        <v>141.44999999999999</v>
      </c>
      <c r="D45" s="50">
        <v>130.04</v>
      </c>
      <c r="E45" s="21">
        <f t="shared" si="4"/>
        <v>91.933545422410745</v>
      </c>
      <c r="F45" s="21">
        <v>102.98</v>
      </c>
      <c r="G45" s="50">
        <v>190.03</v>
      </c>
      <c r="H45" s="21">
        <f t="shared" si="5"/>
        <v>184.53097688871625</v>
      </c>
      <c r="I45" s="21">
        <v>100.66</v>
      </c>
      <c r="J45" s="50">
        <v>134.13999999999999</v>
      </c>
      <c r="K45" s="21">
        <f t="shared" si="6"/>
        <v>133.26048082654481</v>
      </c>
      <c r="L45" s="21">
        <v>345.09</v>
      </c>
      <c r="M45" s="21">
        <v>454.21</v>
      </c>
      <c r="N45" s="21">
        <f t="shared" si="7"/>
        <v>131.62073661943262</v>
      </c>
    </row>
    <row r="46" spans="1:14" x14ac:dyDescent="0.2">
      <c r="A46" s="18">
        <v>38</v>
      </c>
      <c r="B46" s="19" t="s">
        <v>54</v>
      </c>
      <c r="C46" s="21">
        <v>79.02</v>
      </c>
      <c r="D46" s="50">
        <v>88.46</v>
      </c>
      <c r="E46" s="21">
        <f t="shared" si="4"/>
        <v>111.94634269805113</v>
      </c>
      <c r="F46" s="21">
        <v>3.52</v>
      </c>
      <c r="G46" s="50">
        <v>66.959999999999994</v>
      </c>
      <c r="H46" s="21">
        <f t="shared" si="5"/>
        <v>1902.272727272727</v>
      </c>
      <c r="I46" s="21">
        <v>42.49</v>
      </c>
      <c r="J46" s="50">
        <v>7.21</v>
      </c>
      <c r="K46" s="21">
        <f t="shared" si="6"/>
        <v>16.968698517298186</v>
      </c>
      <c r="L46" s="21">
        <v>125.03</v>
      </c>
      <c r="M46" s="21">
        <v>162.63</v>
      </c>
      <c r="N46" s="21">
        <f t="shared" si="7"/>
        <v>130.07278253219226</v>
      </c>
    </row>
    <row r="47" spans="1:14" x14ac:dyDescent="0.2">
      <c r="A47" s="18">
        <v>39</v>
      </c>
      <c r="B47" s="19" t="s">
        <v>55</v>
      </c>
      <c r="C47" s="21">
        <v>12.61</v>
      </c>
      <c r="D47" s="50">
        <v>5.05</v>
      </c>
      <c r="E47" s="21">
        <f t="shared" si="4"/>
        <v>40.047581284694687</v>
      </c>
      <c r="F47" s="21">
        <v>29.09</v>
      </c>
      <c r="G47" s="50">
        <v>24.290000000000003</v>
      </c>
      <c r="H47" s="21">
        <f t="shared" si="5"/>
        <v>83.499484358886221</v>
      </c>
      <c r="I47" s="21">
        <v>26.59</v>
      </c>
      <c r="J47" s="50">
        <v>62.180000000000007</v>
      </c>
      <c r="K47" s="21">
        <f t="shared" si="6"/>
        <v>233.84731101918015</v>
      </c>
      <c r="L47" s="21">
        <v>68.290000000000006</v>
      </c>
      <c r="M47" s="21">
        <v>91.52000000000001</v>
      </c>
      <c r="N47" s="21">
        <f t="shared" si="7"/>
        <v>134.01669351295945</v>
      </c>
    </row>
    <row r="48" spans="1:14" x14ac:dyDescent="0.2">
      <c r="A48" s="18">
        <v>40</v>
      </c>
      <c r="B48" s="19" t="s">
        <v>56</v>
      </c>
      <c r="C48" s="21">
        <v>80.45</v>
      </c>
      <c r="D48" s="50">
        <v>20.79</v>
      </c>
      <c r="E48" s="21">
        <f t="shared" si="4"/>
        <v>25.842137973896829</v>
      </c>
      <c r="F48" s="21">
        <v>48.43</v>
      </c>
      <c r="G48" s="50">
        <v>11.35</v>
      </c>
      <c r="H48" s="21">
        <f t="shared" si="5"/>
        <v>23.435886846995661</v>
      </c>
      <c r="I48" s="21">
        <v>68.900000000000006</v>
      </c>
      <c r="J48" s="50">
        <v>14.07</v>
      </c>
      <c r="K48" s="21">
        <f t="shared" si="6"/>
        <v>20.420899854862117</v>
      </c>
      <c r="L48" s="21">
        <v>197.78</v>
      </c>
      <c r="M48" s="21">
        <v>46.21</v>
      </c>
      <c r="N48" s="21">
        <f t="shared" si="7"/>
        <v>23.36434422085145</v>
      </c>
    </row>
    <row r="49" spans="1:14" s="17" customFormat="1" x14ac:dyDescent="0.2">
      <c r="A49" s="34" t="s">
        <v>57</v>
      </c>
      <c r="B49" s="35"/>
      <c r="C49" s="20">
        <f>SUM(C42:C48)</f>
        <v>1162.54</v>
      </c>
      <c r="D49" s="54">
        <v>1128.3599999999999</v>
      </c>
      <c r="E49" s="22">
        <f t="shared" si="4"/>
        <v>97.059886111445621</v>
      </c>
      <c r="F49" s="20">
        <f>SUM(F42:F48)</f>
        <v>1308.43</v>
      </c>
      <c r="G49" s="54">
        <v>1091.5499999999997</v>
      </c>
      <c r="H49" s="22">
        <f t="shared" si="5"/>
        <v>83.424409406693485</v>
      </c>
      <c r="I49" s="20">
        <f>SUM(I42:I48)</f>
        <v>342.09999999999991</v>
      </c>
      <c r="J49" s="54">
        <v>375.03999999999996</v>
      </c>
      <c r="K49" s="22">
        <f t="shared" si="6"/>
        <v>109.62876351943878</v>
      </c>
      <c r="L49" s="20">
        <f>SUM(L42:L48)</f>
        <v>2813.0700000000006</v>
      </c>
      <c r="M49" s="20">
        <v>2594.9499999999998</v>
      </c>
      <c r="N49" s="22">
        <f t="shared" si="7"/>
        <v>92.246193660307043</v>
      </c>
    </row>
    <row r="50" spans="1:14" x14ac:dyDescent="0.2">
      <c r="A50" s="18">
        <v>41</v>
      </c>
      <c r="B50" s="19" t="s">
        <v>58</v>
      </c>
      <c r="C50" s="21">
        <v>0</v>
      </c>
      <c r="D50" s="50">
        <v>0</v>
      </c>
      <c r="E50" s="21" t="e">
        <f t="shared" si="4"/>
        <v>#DIV/0!</v>
      </c>
      <c r="F50" s="21">
        <v>0</v>
      </c>
      <c r="G50" s="50">
        <v>0</v>
      </c>
      <c r="H50" s="21" t="e">
        <f t="shared" si="5"/>
        <v>#DIV/0!</v>
      </c>
      <c r="I50" s="21">
        <v>0</v>
      </c>
      <c r="J50" s="50">
        <v>0</v>
      </c>
      <c r="K50" s="21" t="e">
        <f t="shared" si="6"/>
        <v>#DIV/0!</v>
      </c>
      <c r="L50" s="21">
        <v>0</v>
      </c>
      <c r="M50" s="21">
        <v>0</v>
      </c>
      <c r="N50" s="21" t="e">
        <f t="shared" si="7"/>
        <v>#DIV/0!</v>
      </c>
    </row>
    <row r="51" spans="1:14" x14ac:dyDescent="0.2">
      <c r="A51" s="18">
        <v>42</v>
      </c>
      <c r="B51" s="19" t="s">
        <v>59</v>
      </c>
      <c r="C51" s="21">
        <v>0</v>
      </c>
      <c r="D51" s="50">
        <v>0</v>
      </c>
      <c r="E51" s="21" t="e">
        <f t="shared" si="4"/>
        <v>#DIV/0!</v>
      </c>
      <c r="F51" s="21">
        <v>0</v>
      </c>
      <c r="G51" s="50">
        <v>0</v>
      </c>
      <c r="H51" s="21" t="e">
        <f t="shared" si="5"/>
        <v>#DIV/0!</v>
      </c>
      <c r="I51" s="21">
        <v>0</v>
      </c>
      <c r="J51" s="50">
        <v>0</v>
      </c>
      <c r="K51" s="21" t="e">
        <f t="shared" si="6"/>
        <v>#DIV/0!</v>
      </c>
      <c r="L51" s="21">
        <v>0</v>
      </c>
      <c r="M51" s="21">
        <v>0</v>
      </c>
      <c r="N51" s="21" t="e">
        <f t="shared" si="7"/>
        <v>#DIV/0!</v>
      </c>
    </row>
    <row r="52" spans="1:14" x14ac:dyDescent="0.2">
      <c r="A52" s="18">
        <v>43</v>
      </c>
      <c r="B52" s="19" t="s">
        <v>60</v>
      </c>
      <c r="C52" s="21">
        <v>0</v>
      </c>
      <c r="D52" s="50">
        <v>0</v>
      </c>
      <c r="E52" s="21" t="e">
        <f t="shared" si="4"/>
        <v>#DIV/0!</v>
      </c>
      <c r="F52" s="21">
        <v>0</v>
      </c>
      <c r="G52" s="50">
        <v>0</v>
      </c>
      <c r="H52" s="21" t="e">
        <f t="shared" si="5"/>
        <v>#DIV/0!</v>
      </c>
      <c r="I52" s="21">
        <v>0</v>
      </c>
      <c r="J52" s="50">
        <v>0</v>
      </c>
      <c r="K52" s="21" t="e">
        <f t="shared" si="6"/>
        <v>#DIV/0!</v>
      </c>
      <c r="L52" s="21">
        <v>0</v>
      </c>
      <c r="M52" s="21">
        <v>0</v>
      </c>
      <c r="N52" s="21" t="e">
        <f t="shared" si="7"/>
        <v>#DIV/0!</v>
      </c>
    </row>
    <row r="53" spans="1:14" x14ac:dyDescent="0.2">
      <c r="A53" s="18">
        <v>44</v>
      </c>
      <c r="B53" s="19" t="s">
        <v>61</v>
      </c>
      <c r="C53" s="21">
        <v>0</v>
      </c>
      <c r="D53" s="50">
        <v>0</v>
      </c>
      <c r="E53" s="21" t="e">
        <f t="shared" si="4"/>
        <v>#DIV/0!</v>
      </c>
      <c r="F53" s="21">
        <v>0</v>
      </c>
      <c r="G53" s="50">
        <v>0</v>
      </c>
      <c r="H53" s="21" t="e">
        <f t="shared" si="5"/>
        <v>#DIV/0!</v>
      </c>
      <c r="I53" s="21">
        <v>0</v>
      </c>
      <c r="J53" s="50">
        <v>0</v>
      </c>
      <c r="K53" s="21" t="e">
        <f t="shared" si="6"/>
        <v>#DIV/0!</v>
      </c>
      <c r="L53" s="21">
        <v>0</v>
      </c>
      <c r="M53" s="21">
        <v>0</v>
      </c>
      <c r="N53" s="21" t="e">
        <f t="shared" si="7"/>
        <v>#DIV/0!</v>
      </c>
    </row>
    <row r="54" spans="1:14" x14ac:dyDescent="0.2">
      <c r="A54" s="18">
        <v>45</v>
      </c>
      <c r="B54" s="19" t="s">
        <v>62</v>
      </c>
      <c r="C54" s="21">
        <v>0</v>
      </c>
      <c r="D54" s="50">
        <v>0</v>
      </c>
      <c r="E54" s="21" t="e">
        <f t="shared" si="4"/>
        <v>#DIV/0!</v>
      </c>
      <c r="F54" s="21">
        <v>0</v>
      </c>
      <c r="G54" s="50">
        <v>0</v>
      </c>
      <c r="H54" s="21" t="e">
        <f t="shared" si="5"/>
        <v>#DIV/0!</v>
      </c>
      <c r="I54" s="21">
        <v>0</v>
      </c>
      <c r="J54" s="50">
        <v>0</v>
      </c>
      <c r="K54" s="21" t="e">
        <f t="shared" si="6"/>
        <v>#DIV/0!</v>
      </c>
      <c r="L54" s="21">
        <v>0</v>
      </c>
      <c r="M54" s="21">
        <v>0</v>
      </c>
      <c r="N54" s="21" t="e">
        <f t="shared" si="7"/>
        <v>#DIV/0!</v>
      </c>
    </row>
    <row r="55" spans="1:14" x14ac:dyDescent="0.2">
      <c r="A55" s="18">
        <v>46</v>
      </c>
      <c r="B55" s="19" t="s">
        <v>63</v>
      </c>
      <c r="C55" s="21">
        <v>0</v>
      </c>
      <c r="D55" s="50">
        <v>0</v>
      </c>
      <c r="E55" s="21" t="e">
        <f t="shared" si="4"/>
        <v>#DIV/0!</v>
      </c>
      <c r="F55" s="21">
        <v>0</v>
      </c>
      <c r="G55" s="50">
        <v>0</v>
      </c>
      <c r="H55" s="21" t="e">
        <f t="shared" si="5"/>
        <v>#DIV/0!</v>
      </c>
      <c r="I55" s="21">
        <v>0</v>
      </c>
      <c r="J55" s="50">
        <v>0</v>
      </c>
      <c r="K55" s="21" t="e">
        <f t="shared" si="6"/>
        <v>#DIV/0!</v>
      </c>
      <c r="L55" s="21">
        <v>0</v>
      </c>
      <c r="M55" s="21">
        <v>0</v>
      </c>
      <c r="N55" s="21" t="e">
        <f t="shared" si="7"/>
        <v>#DIV/0!</v>
      </c>
    </row>
    <row r="56" spans="1:14" s="17" customFormat="1" x14ac:dyDescent="0.2">
      <c r="A56" s="34" t="s">
        <v>64</v>
      </c>
      <c r="B56" s="35"/>
      <c r="C56" s="20">
        <f>SUM(C50:C55)</f>
        <v>0</v>
      </c>
      <c r="D56" s="54">
        <f>SUM(D50:D55)</f>
        <v>0</v>
      </c>
      <c r="E56" s="22" t="e">
        <f t="shared" si="4"/>
        <v>#DIV/0!</v>
      </c>
      <c r="F56" s="20">
        <f>SUM(F50:F55)</f>
        <v>0</v>
      </c>
      <c r="G56" s="54">
        <f>SUM(G50:G55)</f>
        <v>0</v>
      </c>
      <c r="H56" s="22" t="e">
        <f t="shared" si="5"/>
        <v>#DIV/0!</v>
      </c>
      <c r="I56" s="20">
        <f>SUM(I50:I55)</f>
        <v>0</v>
      </c>
      <c r="J56" s="54">
        <f>SUM(J50:J55)</f>
        <v>0</v>
      </c>
      <c r="K56" s="22" t="e">
        <f t="shared" si="6"/>
        <v>#DIV/0!</v>
      </c>
      <c r="L56" s="20">
        <f>SUM(L50:L55)</f>
        <v>0</v>
      </c>
      <c r="M56" s="20">
        <v>0</v>
      </c>
      <c r="N56" s="22" t="e">
        <f t="shared" si="7"/>
        <v>#DIV/0!</v>
      </c>
    </row>
    <row r="57" spans="1:14" s="17" customFormat="1" x14ac:dyDescent="0.2">
      <c r="A57" s="34" t="s">
        <v>65</v>
      </c>
      <c r="B57" s="35"/>
      <c r="C57" s="22">
        <f>SUM(C17+C37+C39+C41+C49+C56)</f>
        <v>44668</v>
      </c>
      <c r="D57" s="52">
        <f>SUM(D17+D37+D39+D41+D49+D56)</f>
        <v>35040.449999999997</v>
      </c>
      <c r="E57" s="22">
        <f t="shared" si="4"/>
        <v>78.446426972329178</v>
      </c>
      <c r="F57" s="22">
        <f>SUM(F17+F37+F39+F41+F49+F56)</f>
        <v>58302.05</v>
      </c>
      <c r="G57" s="52">
        <f>SUM(G17+G37+G39+G41+G49+G56)</f>
        <v>73205.829999999987</v>
      </c>
      <c r="H57" s="22">
        <f t="shared" si="5"/>
        <v>125.56304623936892</v>
      </c>
      <c r="I57" s="22">
        <f>SUM(I17+I37+I39+I41+I49+I56)</f>
        <v>7741.2400000000016</v>
      </c>
      <c r="J57" s="52">
        <f>SUM(J17+J37+J39+J41+J49+J56)</f>
        <v>7309.69</v>
      </c>
      <c r="K57" s="22">
        <f t="shared" si="6"/>
        <v>94.425311707168333</v>
      </c>
      <c r="L57" s="22">
        <f>SUM(L17+L37+L39+L41+L49+L56)</f>
        <v>110711.29000000001</v>
      </c>
      <c r="M57" s="22">
        <v>115555.96999999999</v>
      </c>
      <c r="N57" s="22">
        <f t="shared" si="7"/>
        <v>104.37595840496483</v>
      </c>
    </row>
  </sheetData>
  <sheetProtection selectLockedCells="1" selectUnlockedCells="1"/>
  <mergeCells count="15">
    <mergeCell ref="K2:N2"/>
    <mergeCell ref="A3:A4"/>
    <mergeCell ref="B3:B4"/>
    <mergeCell ref="C3:E3"/>
    <mergeCell ref="F3:H3"/>
    <mergeCell ref="I3:K3"/>
    <mergeCell ref="L3:N3"/>
    <mergeCell ref="A2:J2"/>
    <mergeCell ref="A56:B56"/>
    <mergeCell ref="A57:B57"/>
    <mergeCell ref="A17:B17"/>
    <mergeCell ref="A37:B37"/>
    <mergeCell ref="A39:B39"/>
    <mergeCell ref="A41:B41"/>
    <mergeCell ref="A49:B49"/>
  </mergeCells>
  <printOptions horizontalCentered="1" verticalCentered="1"/>
  <pageMargins left="0.55138888888888893" right="0" top="0.27569444444444446" bottom="0.19652777777777777" header="0.51180555555555562" footer="0.51180555555555562"/>
  <pageSetup paperSize="9" scale="66" firstPageNumber="0" orientation="landscape" horizontalDpi="300" verticalDpi="300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U57"/>
  <sheetViews>
    <sheetView zoomScaleSheetLayoutView="70" workbookViewId="0">
      <pane xSplit="2" topLeftCell="C1" activePane="topRight" state="frozen"/>
      <selection pane="topRight" activeCell="P15" sqref="P15"/>
    </sheetView>
  </sheetViews>
  <sheetFormatPr defaultRowHeight="12.75" x14ac:dyDescent="0.2"/>
  <cols>
    <col min="1" max="1" width="5.7109375" style="1" customWidth="1"/>
    <col min="2" max="2" width="29.5703125" style="1" customWidth="1"/>
    <col min="3" max="7" width="12" style="48" customWidth="1"/>
    <col min="8" max="9" width="12" style="49" customWidth="1"/>
    <col min="10" max="13" width="12" style="48" customWidth="1"/>
    <col min="14" max="14" width="12" style="49" customWidth="1"/>
    <col min="15" max="220" width="9.140625" style="2" customWidth="1"/>
    <col min="221" max="222" width="9.140625" style="1" customWidth="1"/>
    <col min="223" max="16384" width="9.140625" style="1"/>
  </cols>
  <sheetData>
    <row r="1" spans="1:255" s="6" customFormat="1" ht="25.5" customHeight="1" x14ac:dyDescent="0.25">
      <c r="A1" s="7" t="s">
        <v>112</v>
      </c>
      <c r="B1" s="7"/>
      <c r="C1" s="44" t="s">
        <v>113</v>
      </c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5"/>
      <c r="AA1" s="5"/>
      <c r="AB1" s="5"/>
      <c r="AC1" s="5"/>
      <c r="AD1" s="5"/>
      <c r="AE1" s="5"/>
      <c r="AF1" s="5"/>
      <c r="AG1" s="5"/>
      <c r="AH1" s="5"/>
      <c r="AI1" s="5"/>
      <c r="AJ1" s="5"/>
      <c r="AK1" s="5"/>
      <c r="AL1" s="5"/>
      <c r="AM1" s="5"/>
      <c r="AN1" s="5"/>
      <c r="AO1" s="5"/>
      <c r="AP1" s="5"/>
      <c r="AQ1" s="5"/>
      <c r="AR1" s="5"/>
      <c r="AS1" s="5"/>
      <c r="AT1" s="5"/>
      <c r="AU1" s="5"/>
      <c r="AV1" s="5"/>
      <c r="AW1" s="5"/>
      <c r="AX1" s="5"/>
      <c r="AY1" s="5"/>
      <c r="AZ1" s="5"/>
      <c r="BA1" s="5"/>
      <c r="BB1" s="5"/>
      <c r="BC1" s="5"/>
      <c r="BD1" s="5"/>
      <c r="BE1" s="5"/>
      <c r="BF1" s="5"/>
      <c r="BG1" s="5"/>
      <c r="BH1" s="5"/>
      <c r="BI1" s="5"/>
      <c r="BJ1" s="5"/>
      <c r="BK1" s="5"/>
      <c r="BL1" s="5"/>
      <c r="BM1" s="5"/>
      <c r="BN1" s="5"/>
      <c r="BO1" s="5"/>
      <c r="BP1" s="5"/>
      <c r="BQ1" s="5"/>
      <c r="BR1" s="5"/>
      <c r="BS1" s="5"/>
      <c r="BT1" s="5"/>
      <c r="BU1" s="5"/>
      <c r="BV1" s="5"/>
      <c r="BW1" s="5"/>
      <c r="BX1" s="5"/>
      <c r="BY1" s="5"/>
      <c r="BZ1" s="5"/>
      <c r="CA1" s="5"/>
      <c r="CB1" s="5"/>
      <c r="CC1" s="5"/>
      <c r="CD1" s="5"/>
      <c r="CE1" s="5"/>
      <c r="CF1" s="5"/>
      <c r="CG1" s="5"/>
      <c r="CH1" s="5"/>
      <c r="CI1" s="5"/>
      <c r="CJ1" s="5"/>
      <c r="CK1" s="5"/>
      <c r="CL1" s="5"/>
      <c r="CM1" s="5"/>
      <c r="CN1" s="5"/>
      <c r="CO1" s="5"/>
      <c r="CP1" s="5"/>
      <c r="CQ1" s="5"/>
      <c r="CR1" s="5"/>
      <c r="CS1" s="5"/>
      <c r="CT1" s="5"/>
      <c r="CU1" s="5"/>
      <c r="CV1" s="5"/>
      <c r="CW1" s="5"/>
      <c r="CX1" s="5"/>
      <c r="CY1" s="5"/>
      <c r="CZ1" s="5"/>
      <c r="DA1" s="5"/>
      <c r="DB1" s="5"/>
      <c r="DC1" s="5"/>
      <c r="DD1" s="5"/>
      <c r="DE1" s="5"/>
      <c r="DF1" s="5"/>
      <c r="DG1" s="5"/>
      <c r="DH1" s="5"/>
      <c r="DI1" s="5"/>
      <c r="DJ1" s="5"/>
      <c r="DK1" s="5"/>
      <c r="DL1" s="5"/>
      <c r="DM1" s="5"/>
      <c r="DN1" s="5"/>
      <c r="DO1" s="5"/>
      <c r="DP1" s="5"/>
      <c r="DQ1" s="5"/>
      <c r="DR1" s="5"/>
      <c r="DS1" s="5"/>
      <c r="DT1" s="5"/>
      <c r="DU1" s="5"/>
      <c r="DV1" s="5"/>
      <c r="DW1" s="5"/>
      <c r="DX1" s="5"/>
      <c r="DY1" s="5"/>
      <c r="DZ1" s="5"/>
      <c r="EA1" s="5"/>
      <c r="EB1" s="5"/>
      <c r="EC1" s="5"/>
      <c r="ED1" s="5"/>
      <c r="EE1" s="5"/>
      <c r="EF1" s="5"/>
      <c r="EG1" s="5"/>
      <c r="EH1" s="5"/>
      <c r="EI1" s="5"/>
      <c r="EJ1" s="5"/>
      <c r="EK1" s="5"/>
      <c r="EL1" s="5"/>
      <c r="EM1" s="5"/>
      <c r="EN1" s="5"/>
      <c r="EO1" s="5"/>
      <c r="EP1" s="5"/>
      <c r="EQ1" s="5"/>
      <c r="ER1" s="5"/>
      <c r="ES1" s="5"/>
      <c r="ET1" s="5"/>
      <c r="EU1" s="5"/>
      <c r="EV1" s="5"/>
      <c r="EW1" s="5"/>
      <c r="EX1" s="5"/>
      <c r="EY1" s="5"/>
      <c r="EZ1" s="5"/>
      <c r="FA1" s="5"/>
      <c r="FB1" s="5"/>
      <c r="FC1" s="5"/>
      <c r="FD1" s="5"/>
      <c r="FE1" s="5"/>
      <c r="FF1" s="5"/>
      <c r="FG1" s="5"/>
      <c r="FH1" s="5"/>
      <c r="FI1" s="5"/>
      <c r="FJ1" s="5"/>
      <c r="FK1" s="5"/>
      <c r="FL1" s="5"/>
      <c r="FM1" s="5"/>
      <c r="FN1" s="5"/>
      <c r="FO1" s="5"/>
      <c r="FP1" s="5"/>
      <c r="FQ1" s="5"/>
      <c r="FR1" s="5"/>
      <c r="FS1" s="5"/>
      <c r="FT1" s="5"/>
      <c r="FU1" s="5"/>
      <c r="FV1" s="5"/>
      <c r="FW1" s="5"/>
      <c r="FX1" s="5"/>
      <c r="FY1" s="5"/>
      <c r="FZ1" s="5"/>
      <c r="GA1" s="5"/>
      <c r="GB1" s="5"/>
      <c r="GC1" s="5"/>
      <c r="GD1" s="5"/>
      <c r="GE1" s="5"/>
      <c r="GF1" s="5"/>
      <c r="GG1" s="5"/>
      <c r="GH1" s="5"/>
      <c r="GI1" s="5"/>
      <c r="GJ1" s="5"/>
      <c r="GK1" s="5"/>
      <c r="GL1" s="5"/>
      <c r="GM1" s="5"/>
      <c r="GN1" s="5"/>
      <c r="GO1" s="5"/>
      <c r="GP1" s="5"/>
      <c r="GQ1" s="5"/>
      <c r="GR1" s="5"/>
      <c r="GS1" s="5"/>
      <c r="GT1" s="5"/>
      <c r="GU1" s="5"/>
      <c r="GV1" s="5"/>
      <c r="GW1" s="5"/>
      <c r="GX1" s="5"/>
      <c r="GY1" s="5"/>
      <c r="GZ1" s="5"/>
      <c r="HA1" s="5"/>
      <c r="HB1" s="5"/>
      <c r="HC1" s="5"/>
      <c r="HD1" s="5"/>
      <c r="HE1" s="5"/>
      <c r="HF1" s="5"/>
      <c r="HG1" s="5"/>
      <c r="HH1" s="5"/>
      <c r="HI1" s="5"/>
      <c r="HJ1" s="5"/>
      <c r="HK1" s="5"/>
      <c r="HL1" s="5"/>
    </row>
    <row r="2" spans="1:255" s="6" customFormat="1" ht="18.75" customHeight="1" x14ac:dyDescent="0.25">
      <c r="A2" s="37" t="s">
        <v>1</v>
      </c>
      <c r="B2" s="37"/>
      <c r="C2" s="37"/>
      <c r="D2" s="37"/>
      <c r="E2" s="37"/>
      <c r="F2" s="37"/>
      <c r="G2" s="37"/>
      <c r="H2" s="37"/>
      <c r="I2" s="37"/>
      <c r="J2" s="37"/>
      <c r="K2" s="45" t="s">
        <v>3</v>
      </c>
      <c r="L2" s="45"/>
      <c r="M2" s="45"/>
      <c r="N2" s="4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5"/>
      <c r="AC2" s="5"/>
      <c r="AD2" s="5"/>
      <c r="AE2" s="5"/>
      <c r="AF2" s="5"/>
      <c r="AG2" s="5"/>
      <c r="AH2" s="5"/>
      <c r="AI2" s="5"/>
      <c r="AJ2" s="5"/>
      <c r="AK2" s="5"/>
      <c r="AL2" s="5"/>
      <c r="AM2" s="5"/>
      <c r="AN2" s="5"/>
      <c r="AO2" s="5"/>
      <c r="AP2" s="5"/>
      <c r="AQ2" s="5"/>
      <c r="AR2" s="5"/>
      <c r="AS2" s="5"/>
      <c r="AT2" s="5"/>
      <c r="AU2" s="5"/>
      <c r="AV2" s="5"/>
      <c r="AW2" s="5"/>
      <c r="AX2" s="5"/>
      <c r="AY2" s="5"/>
      <c r="AZ2" s="5"/>
      <c r="BA2" s="5"/>
      <c r="BB2" s="5"/>
      <c r="BC2" s="5"/>
      <c r="BD2" s="5"/>
      <c r="BE2" s="5"/>
      <c r="BF2" s="5"/>
      <c r="BG2" s="5"/>
      <c r="BH2" s="5"/>
      <c r="BI2" s="5"/>
      <c r="BJ2" s="5"/>
      <c r="BK2" s="5"/>
      <c r="BL2" s="5"/>
      <c r="BM2" s="5"/>
      <c r="BN2" s="5"/>
      <c r="BO2" s="5"/>
      <c r="BP2" s="5"/>
      <c r="BQ2" s="5"/>
      <c r="BR2" s="5"/>
      <c r="BS2" s="5"/>
      <c r="BT2" s="5"/>
      <c r="BU2" s="5"/>
      <c r="BV2" s="5"/>
      <c r="BW2" s="5"/>
      <c r="BX2" s="5"/>
      <c r="BY2" s="5"/>
      <c r="BZ2" s="5"/>
      <c r="CA2" s="5"/>
      <c r="CB2" s="5"/>
      <c r="CC2" s="5"/>
      <c r="CD2" s="5"/>
      <c r="CE2" s="5"/>
      <c r="CF2" s="5"/>
      <c r="CG2" s="5"/>
      <c r="CH2" s="5"/>
      <c r="CI2" s="5"/>
      <c r="CJ2" s="5"/>
      <c r="CK2" s="5"/>
      <c r="CL2" s="5"/>
      <c r="CM2" s="5"/>
      <c r="CN2" s="5"/>
      <c r="CO2" s="5"/>
      <c r="CP2" s="5"/>
      <c r="CQ2" s="5"/>
      <c r="CR2" s="5"/>
      <c r="CS2" s="5"/>
      <c r="CT2" s="5"/>
      <c r="CU2" s="5"/>
      <c r="CV2" s="5"/>
      <c r="CW2" s="5"/>
      <c r="CX2" s="5"/>
      <c r="CY2" s="5"/>
      <c r="CZ2" s="5"/>
      <c r="DA2" s="5"/>
      <c r="DB2" s="5"/>
      <c r="DC2" s="5"/>
      <c r="DD2" s="5"/>
      <c r="DE2" s="5"/>
      <c r="DF2" s="5"/>
      <c r="DG2" s="5"/>
      <c r="DH2" s="5"/>
      <c r="DI2" s="5"/>
      <c r="DJ2" s="5"/>
      <c r="DK2" s="5"/>
      <c r="DL2" s="5"/>
      <c r="DM2" s="5"/>
      <c r="DN2" s="5"/>
      <c r="DO2" s="5"/>
      <c r="DP2" s="5"/>
      <c r="DQ2" s="5"/>
      <c r="DR2" s="5"/>
      <c r="DS2" s="5"/>
      <c r="DT2" s="5"/>
      <c r="DU2" s="5"/>
      <c r="DV2" s="5"/>
      <c r="DW2" s="5"/>
      <c r="DX2" s="5"/>
      <c r="DY2" s="5"/>
      <c r="DZ2" s="5"/>
      <c r="EA2" s="5"/>
      <c r="EB2" s="5"/>
      <c r="EC2" s="5"/>
      <c r="ED2" s="5"/>
      <c r="EE2" s="5"/>
      <c r="EF2" s="5"/>
      <c r="EG2" s="5"/>
      <c r="EH2" s="5"/>
      <c r="EI2" s="5"/>
      <c r="EJ2" s="5"/>
      <c r="EK2" s="5"/>
      <c r="EL2" s="5"/>
      <c r="EM2" s="5"/>
      <c r="EN2" s="5"/>
      <c r="EO2" s="5"/>
      <c r="EP2" s="5"/>
      <c r="EQ2" s="5"/>
      <c r="ER2" s="5"/>
      <c r="ES2" s="5"/>
      <c r="ET2" s="5"/>
      <c r="EU2" s="5"/>
      <c r="EV2" s="5"/>
      <c r="EW2" s="5"/>
      <c r="EX2" s="5"/>
      <c r="EY2" s="5"/>
      <c r="EZ2" s="5"/>
      <c r="FA2" s="5"/>
      <c r="FB2" s="5"/>
      <c r="FC2" s="5"/>
      <c r="FD2" s="5"/>
      <c r="FE2" s="5"/>
      <c r="FF2" s="5"/>
      <c r="FG2" s="5"/>
      <c r="FH2" s="5"/>
      <c r="FI2" s="5"/>
      <c r="FJ2" s="5"/>
      <c r="FK2" s="5"/>
      <c r="FL2" s="5"/>
      <c r="FM2" s="5"/>
      <c r="FN2" s="5"/>
      <c r="FO2" s="5"/>
      <c r="FP2" s="5"/>
      <c r="FQ2" s="5"/>
      <c r="FR2" s="5"/>
      <c r="FS2" s="5"/>
      <c r="FT2" s="5"/>
      <c r="FU2" s="5"/>
      <c r="FV2" s="5"/>
      <c r="FW2" s="5"/>
      <c r="FX2" s="5"/>
      <c r="FY2" s="5"/>
      <c r="FZ2" s="5"/>
      <c r="GA2" s="5"/>
      <c r="GB2" s="5"/>
      <c r="GC2" s="5"/>
      <c r="GD2" s="5"/>
      <c r="GE2" s="5"/>
      <c r="GF2" s="5"/>
      <c r="GG2" s="5"/>
      <c r="GH2" s="5"/>
      <c r="GI2" s="5"/>
      <c r="GJ2" s="5"/>
      <c r="GK2" s="5"/>
      <c r="GL2" s="5"/>
      <c r="GM2" s="5"/>
      <c r="GN2" s="5"/>
      <c r="GO2" s="5"/>
      <c r="GP2" s="5"/>
      <c r="GQ2" s="5"/>
      <c r="GR2" s="5"/>
      <c r="GS2" s="5"/>
      <c r="GT2" s="5"/>
      <c r="GU2" s="5"/>
      <c r="GV2" s="5"/>
      <c r="GW2" s="5"/>
      <c r="GX2" s="5"/>
      <c r="GY2" s="5"/>
      <c r="GZ2" s="5"/>
      <c r="HA2" s="5"/>
      <c r="HB2" s="5"/>
      <c r="HC2" s="5"/>
      <c r="HD2" s="5"/>
      <c r="HE2" s="5"/>
      <c r="HF2" s="5"/>
      <c r="HG2" s="5"/>
      <c r="HH2" s="5"/>
      <c r="HI2" s="5"/>
      <c r="HJ2" s="5"/>
      <c r="HK2" s="5"/>
      <c r="HL2" s="5"/>
    </row>
    <row r="3" spans="1:255" s="10" customFormat="1" ht="21" customHeight="1" x14ac:dyDescent="0.2">
      <c r="A3" s="55" t="s">
        <v>4</v>
      </c>
      <c r="B3" s="55" t="s">
        <v>5</v>
      </c>
      <c r="C3" s="56" t="s">
        <v>114</v>
      </c>
      <c r="D3" s="56"/>
      <c r="E3" s="56"/>
      <c r="F3" s="56"/>
      <c r="G3" s="56" t="s">
        <v>115</v>
      </c>
      <c r="H3" s="56"/>
      <c r="I3" s="56"/>
      <c r="J3" s="56"/>
      <c r="K3" s="56" t="s">
        <v>116</v>
      </c>
      <c r="L3" s="56"/>
      <c r="M3" s="56"/>
      <c r="N3" s="56"/>
      <c r="O3" s="9"/>
      <c r="P3" s="9"/>
      <c r="Q3" s="9"/>
      <c r="R3" s="9"/>
      <c r="S3" s="9"/>
      <c r="T3" s="9"/>
      <c r="U3" s="9"/>
      <c r="V3" s="9"/>
      <c r="W3" s="9"/>
      <c r="X3" s="9"/>
      <c r="Y3" s="9"/>
      <c r="Z3" s="9"/>
      <c r="AA3" s="9"/>
      <c r="AB3" s="9"/>
      <c r="AC3" s="9"/>
      <c r="AD3" s="9"/>
      <c r="AE3" s="9"/>
      <c r="AF3" s="9"/>
      <c r="AG3" s="9"/>
      <c r="AH3" s="9"/>
      <c r="AI3" s="9"/>
      <c r="AJ3" s="9"/>
      <c r="AK3" s="9"/>
      <c r="AL3" s="9"/>
      <c r="AM3" s="9"/>
      <c r="AN3" s="9"/>
      <c r="AO3" s="9"/>
      <c r="AP3" s="9"/>
      <c r="AQ3" s="9"/>
      <c r="AR3" s="9"/>
      <c r="AS3" s="9"/>
      <c r="AT3" s="9"/>
      <c r="AU3" s="9"/>
      <c r="AV3" s="9"/>
      <c r="AW3" s="9"/>
      <c r="AX3" s="9"/>
      <c r="AY3" s="9"/>
      <c r="AZ3" s="9"/>
      <c r="BA3" s="9"/>
      <c r="BB3" s="9"/>
      <c r="BC3" s="9"/>
      <c r="BD3" s="9"/>
      <c r="BE3" s="9"/>
      <c r="BF3" s="9"/>
      <c r="BG3" s="9"/>
      <c r="BH3" s="9"/>
      <c r="BI3" s="9"/>
      <c r="BJ3" s="9"/>
      <c r="BK3" s="9"/>
      <c r="BL3" s="9"/>
      <c r="BM3" s="9"/>
      <c r="BN3" s="9"/>
      <c r="BO3" s="9"/>
      <c r="BP3" s="9"/>
      <c r="BQ3" s="9"/>
      <c r="BR3" s="9"/>
      <c r="BS3" s="9"/>
      <c r="BT3" s="9"/>
      <c r="BU3" s="9"/>
      <c r="BV3" s="9"/>
      <c r="BW3" s="9"/>
      <c r="BX3" s="9"/>
      <c r="BY3" s="9"/>
      <c r="BZ3" s="9"/>
      <c r="CA3" s="9"/>
      <c r="CB3" s="9"/>
      <c r="CC3" s="9"/>
      <c r="CD3" s="9"/>
      <c r="CE3" s="9"/>
      <c r="CF3" s="9"/>
      <c r="CG3" s="9"/>
      <c r="CH3" s="9"/>
      <c r="CI3" s="9"/>
      <c r="CJ3" s="9"/>
      <c r="CK3" s="9"/>
      <c r="CL3" s="9"/>
      <c r="CM3" s="9"/>
      <c r="CN3" s="9"/>
      <c r="CO3" s="9"/>
      <c r="CP3" s="9"/>
      <c r="CQ3" s="9"/>
      <c r="CR3" s="9"/>
      <c r="CS3" s="9"/>
      <c r="CT3" s="9"/>
      <c r="CU3" s="9"/>
      <c r="CV3" s="9"/>
      <c r="CW3" s="9"/>
      <c r="CX3" s="9"/>
      <c r="CY3" s="9"/>
      <c r="CZ3" s="9"/>
      <c r="DA3" s="9"/>
      <c r="DB3" s="9"/>
      <c r="DC3" s="9"/>
      <c r="DD3" s="9"/>
      <c r="DE3" s="9"/>
      <c r="DF3" s="9"/>
      <c r="DG3" s="9"/>
      <c r="DH3" s="9"/>
      <c r="DI3" s="9"/>
      <c r="DJ3" s="9"/>
      <c r="DK3" s="9"/>
      <c r="DL3" s="9"/>
      <c r="DM3" s="9"/>
      <c r="DN3" s="9"/>
      <c r="DO3" s="9"/>
      <c r="DP3" s="9"/>
      <c r="DQ3" s="9"/>
      <c r="DR3" s="9"/>
      <c r="DS3" s="9"/>
      <c r="DT3" s="9"/>
      <c r="DU3" s="9"/>
      <c r="DV3" s="9"/>
      <c r="DW3" s="9"/>
      <c r="DX3" s="9"/>
      <c r="DY3" s="9"/>
      <c r="DZ3" s="9"/>
      <c r="EA3" s="9"/>
      <c r="EB3" s="9"/>
      <c r="EC3" s="9"/>
      <c r="ED3" s="9"/>
      <c r="EE3" s="9"/>
      <c r="EF3" s="9"/>
      <c r="EG3" s="9"/>
      <c r="EH3" s="9"/>
      <c r="EI3" s="9"/>
      <c r="EJ3" s="9"/>
      <c r="EK3" s="9"/>
      <c r="EL3" s="9"/>
      <c r="EM3" s="9"/>
      <c r="EN3" s="9"/>
      <c r="EO3" s="9"/>
      <c r="EP3" s="9"/>
      <c r="EQ3" s="9"/>
      <c r="ER3" s="9"/>
      <c r="ES3" s="9"/>
      <c r="ET3" s="9"/>
      <c r="EU3" s="9"/>
      <c r="EV3" s="9"/>
      <c r="EW3" s="9"/>
      <c r="EX3" s="9"/>
      <c r="EY3" s="9"/>
      <c r="EZ3" s="9"/>
      <c r="FA3" s="9"/>
      <c r="FB3" s="9"/>
      <c r="FC3" s="9"/>
      <c r="FD3" s="9"/>
      <c r="FE3" s="9"/>
      <c r="FF3" s="9"/>
      <c r="FG3" s="9"/>
      <c r="FH3" s="9"/>
      <c r="FI3" s="9"/>
      <c r="FJ3" s="9"/>
      <c r="FK3" s="9"/>
      <c r="FL3" s="9"/>
      <c r="FM3" s="9"/>
      <c r="FN3" s="9"/>
      <c r="FO3" s="9"/>
      <c r="FP3" s="9"/>
      <c r="FQ3" s="9"/>
      <c r="FR3" s="9"/>
      <c r="FS3" s="9"/>
      <c r="FT3" s="9"/>
      <c r="FU3" s="9"/>
      <c r="FV3" s="9"/>
      <c r="FW3" s="9"/>
      <c r="FX3" s="9"/>
      <c r="FY3" s="9"/>
      <c r="FZ3" s="9"/>
      <c r="GA3" s="9"/>
      <c r="GB3" s="9"/>
      <c r="GC3" s="9"/>
      <c r="GD3" s="9"/>
      <c r="GE3" s="9"/>
      <c r="GF3" s="9"/>
      <c r="GG3" s="9"/>
      <c r="GH3" s="9"/>
      <c r="GI3" s="9"/>
      <c r="GJ3" s="9"/>
      <c r="GK3" s="9"/>
      <c r="GL3" s="9"/>
      <c r="GM3" s="9"/>
      <c r="GN3" s="9"/>
      <c r="GO3" s="9"/>
      <c r="GP3" s="9"/>
      <c r="GQ3" s="9"/>
      <c r="GR3" s="9"/>
      <c r="GS3" s="9"/>
      <c r="GT3" s="9"/>
      <c r="GU3" s="9"/>
      <c r="GV3" s="9"/>
      <c r="GW3" s="9"/>
      <c r="GX3" s="9"/>
      <c r="GY3" s="9"/>
      <c r="GZ3" s="9"/>
      <c r="HA3" s="9"/>
      <c r="HB3" s="9"/>
      <c r="HC3" s="9"/>
      <c r="HD3" s="9"/>
      <c r="HE3" s="9"/>
      <c r="HF3" s="9"/>
      <c r="HG3" s="9"/>
      <c r="HH3" s="9"/>
      <c r="HI3" s="9"/>
      <c r="HJ3" s="9"/>
      <c r="HK3" s="9"/>
      <c r="HL3" s="9"/>
    </row>
    <row r="4" spans="1:255" s="11" customFormat="1" ht="25.5" customHeight="1" x14ac:dyDescent="0.2">
      <c r="A4" s="57"/>
      <c r="B4" s="57"/>
      <c r="C4" s="58" t="s">
        <v>117</v>
      </c>
      <c r="D4" s="58" t="s">
        <v>118</v>
      </c>
      <c r="E4" s="58" t="s">
        <v>119</v>
      </c>
      <c r="F4" s="58" t="s">
        <v>10</v>
      </c>
      <c r="G4" s="58" t="s">
        <v>117</v>
      </c>
      <c r="H4" s="58" t="s">
        <v>118</v>
      </c>
      <c r="I4" s="58" t="s">
        <v>119</v>
      </c>
      <c r="J4" s="58" t="s">
        <v>10</v>
      </c>
      <c r="K4" s="58" t="s">
        <v>117</v>
      </c>
      <c r="L4" s="58" t="s">
        <v>118</v>
      </c>
      <c r="M4" s="58" t="s">
        <v>119</v>
      </c>
      <c r="N4" s="58" t="s">
        <v>10</v>
      </c>
      <c r="HM4" s="12"/>
      <c r="HN4" s="12"/>
      <c r="HO4" s="12"/>
      <c r="HP4" s="12"/>
      <c r="HQ4" s="12"/>
      <c r="HR4" s="12"/>
      <c r="HS4" s="12"/>
      <c r="HT4" s="12"/>
      <c r="HU4" s="12"/>
      <c r="HV4" s="12"/>
      <c r="HW4" s="12"/>
      <c r="HX4" s="12"/>
      <c r="HY4" s="12"/>
      <c r="HZ4" s="12"/>
      <c r="IA4" s="12"/>
      <c r="IB4" s="12"/>
      <c r="IC4" s="12"/>
      <c r="ID4" s="12"/>
      <c r="IE4" s="12"/>
      <c r="IF4" s="12"/>
      <c r="IG4" s="12"/>
      <c r="IH4" s="12"/>
      <c r="II4" s="12"/>
      <c r="IJ4" s="12"/>
      <c r="IK4" s="12"/>
      <c r="IL4" s="12"/>
      <c r="IM4" s="12"/>
      <c r="IN4" s="12"/>
      <c r="IO4" s="12"/>
      <c r="IP4" s="12"/>
      <c r="IQ4" s="12"/>
      <c r="IR4" s="12"/>
      <c r="IS4" s="12"/>
      <c r="IT4" s="12"/>
      <c r="IU4" s="12"/>
    </row>
    <row r="5" spans="1:255" x14ac:dyDescent="0.2">
      <c r="A5" s="32">
        <v>1</v>
      </c>
      <c r="B5" s="33" t="s">
        <v>13</v>
      </c>
      <c r="C5" s="50">
        <v>4952.58</v>
      </c>
      <c r="D5" s="50">
        <v>5303.73</v>
      </c>
      <c r="E5" s="50">
        <v>13192.94</v>
      </c>
      <c r="F5" s="50">
        <v>23449.25</v>
      </c>
      <c r="G5" s="50">
        <v>2504.7199999999998</v>
      </c>
      <c r="H5" s="51">
        <v>3692.27</v>
      </c>
      <c r="I5" s="51">
        <v>12248.96</v>
      </c>
      <c r="J5" s="50">
        <v>18445.949999999997</v>
      </c>
      <c r="K5" s="50">
        <f t="shared" ref="K5:K36" si="0">(G5/C5)*100</f>
        <v>50.574044235529755</v>
      </c>
      <c r="L5" s="50">
        <f t="shared" ref="L5:L36" si="1">(H5/D5)*100</f>
        <v>69.616477460202546</v>
      </c>
      <c r="M5" s="50">
        <f t="shared" ref="M5:M36" si="2">(I5/E5)*100</f>
        <v>92.844809420796253</v>
      </c>
      <c r="N5" s="51">
        <f t="shared" ref="N5:N36" si="3">(J5/F5)*100</f>
        <v>78.663283473885087</v>
      </c>
    </row>
    <row r="6" spans="1:255" x14ac:dyDescent="0.2">
      <c r="A6" s="32">
        <v>2</v>
      </c>
      <c r="B6" s="33" t="s">
        <v>14</v>
      </c>
      <c r="C6" s="50">
        <v>832.08</v>
      </c>
      <c r="D6" s="50">
        <v>1164.99</v>
      </c>
      <c r="E6" s="50">
        <v>4897.7</v>
      </c>
      <c r="F6" s="50">
        <v>6894.77</v>
      </c>
      <c r="G6" s="50">
        <v>594.01</v>
      </c>
      <c r="H6" s="51">
        <v>929.79</v>
      </c>
      <c r="I6" s="51">
        <v>7891.32</v>
      </c>
      <c r="J6" s="50">
        <v>9415.119999999999</v>
      </c>
      <c r="K6" s="50">
        <f t="shared" si="0"/>
        <v>71.388568406883948</v>
      </c>
      <c r="L6" s="50">
        <f t="shared" si="1"/>
        <v>79.810985502021467</v>
      </c>
      <c r="M6" s="50">
        <f t="shared" si="2"/>
        <v>161.12297609081813</v>
      </c>
      <c r="N6" s="51">
        <f t="shared" si="3"/>
        <v>136.55451885994745</v>
      </c>
    </row>
    <row r="7" spans="1:255" x14ac:dyDescent="0.2">
      <c r="A7" s="32">
        <v>3</v>
      </c>
      <c r="B7" s="33" t="s">
        <v>15</v>
      </c>
      <c r="C7" s="50">
        <v>599.11</v>
      </c>
      <c r="D7" s="50">
        <v>448.9</v>
      </c>
      <c r="E7" s="50">
        <v>4188.2299999999996</v>
      </c>
      <c r="F7" s="50">
        <v>5236.24</v>
      </c>
      <c r="G7" s="50">
        <v>226.42</v>
      </c>
      <c r="H7" s="51">
        <v>433.92</v>
      </c>
      <c r="I7" s="51">
        <v>2132.7600000000002</v>
      </c>
      <c r="J7" s="50">
        <v>2793.1000000000004</v>
      </c>
      <c r="K7" s="50">
        <f t="shared" si="0"/>
        <v>37.792725876717128</v>
      </c>
      <c r="L7" s="50">
        <f t="shared" si="1"/>
        <v>96.662953887280025</v>
      </c>
      <c r="M7" s="50">
        <f t="shared" si="2"/>
        <v>50.922704818025764</v>
      </c>
      <c r="N7" s="51">
        <f t="shared" si="3"/>
        <v>53.341710845950544</v>
      </c>
    </row>
    <row r="8" spans="1:255" x14ac:dyDescent="0.2">
      <c r="A8" s="32">
        <v>4</v>
      </c>
      <c r="B8" s="33" t="s">
        <v>16</v>
      </c>
      <c r="C8" s="50">
        <v>310.60000000000002</v>
      </c>
      <c r="D8" s="50">
        <v>798.39</v>
      </c>
      <c r="E8" s="50">
        <v>5316.82</v>
      </c>
      <c r="F8" s="50">
        <v>6425.8099999999995</v>
      </c>
      <c r="G8" s="50">
        <v>216.94</v>
      </c>
      <c r="H8" s="51">
        <v>859.66</v>
      </c>
      <c r="I8" s="51">
        <v>4546.9799999999996</v>
      </c>
      <c r="J8" s="50">
        <v>5623.58</v>
      </c>
      <c r="K8" s="50">
        <f t="shared" si="0"/>
        <v>69.845460399227306</v>
      </c>
      <c r="L8" s="50">
        <f t="shared" si="1"/>
        <v>107.67419431606106</v>
      </c>
      <c r="M8" s="50">
        <f t="shared" si="2"/>
        <v>85.520668369438866</v>
      </c>
      <c r="N8" s="51">
        <f t="shared" si="3"/>
        <v>87.515503882000871</v>
      </c>
    </row>
    <row r="9" spans="1:255" x14ac:dyDescent="0.2">
      <c r="A9" s="32">
        <v>5</v>
      </c>
      <c r="B9" s="33" t="s">
        <v>17</v>
      </c>
      <c r="C9" s="50">
        <v>3786.94</v>
      </c>
      <c r="D9" s="50">
        <v>3465.91</v>
      </c>
      <c r="E9" s="50">
        <v>5799.46</v>
      </c>
      <c r="F9" s="50">
        <v>13052.310000000001</v>
      </c>
      <c r="G9" s="50">
        <v>1287.42</v>
      </c>
      <c r="H9" s="51">
        <v>1271.92</v>
      </c>
      <c r="I9" s="51">
        <v>3175.45</v>
      </c>
      <c r="J9" s="50">
        <v>5734.79</v>
      </c>
      <c r="K9" s="50">
        <f t="shared" si="0"/>
        <v>33.996313646374119</v>
      </c>
      <c r="L9" s="50">
        <f t="shared" si="1"/>
        <v>36.698010046423597</v>
      </c>
      <c r="M9" s="50">
        <f t="shared" si="2"/>
        <v>54.754235739189504</v>
      </c>
      <c r="N9" s="51">
        <f t="shared" si="3"/>
        <v>43.93697360850301</v>
      </c>
    </row>
    <row r="10" spans="1:255" x14ac:dyDescent="0.2">
      <c r="A10" s="32">
        <v>6</v>
      </c>
      <c r="B10" s="33" t="s">
        <v>18</v>
      </c>
      <c r="C10" s="50">
        <v>962.71</v>
      </c>
      <c r="D10" s="50">
        <v>577.54</v>
      </c>
      <c r="E10" s="50">
        <v>4777.99</v>
      </c>
      <c r="F10" s="50">
        <v>6318.24</v>
      </c>
      <c r="G10" s="50">
        <v>234.63</v>
      </c>
      <c r="H10" s="51">
        <v>245.71</v>
      </c>
      <c r="I10" s="51">
        <v>5564.33</v>
      </c>
      <c r="J10" s="50">
        <v>6044.67</v>
      </c>
      <c r="K10" s="50">
        <f t="shared" si="0"/>
        <v>24.37182536797166</v>
      </c>
      <c r="L10" s="50">
        <f t="shared" si="1"/>
        <v>42.54423936004433</v>
      </c>
      <c r="M10" s="50">
        <f t="shared" si="2"/>
        <v>116.45754804844715</v>
      </c>
      <c r="N10" s="51">
        <f t="shared" si="3"/>
        <v>95.670154979867817</v>
      </c>
    </row>
    <row r="11" spans="1:255" x14ac:dyDescent="0.2">
      <c r="A11" s="32">
        <v>7</v>
      </c>
      <c r="B11" s="33" t="s">
        <v>19</v>
      </c>
      <c r="C11" s="50">
        <v>470.86</v>
      </c>
      <c r="D11" s="50">
        <v>307.23</v>
      </c>
      <c r="E11" s="50">
        <v>1494.08</v>
      </c>
      <c r="F11" s="50">
        <v>2272.17</v>
      </c>
      <c r="G11" s="50">
        <v>208.01</v>
      </c>
      <c r="H11" s="51">
        <v>220.43</v>
      </c>
      <c r="I11" s="51">
        <v>1605.42</v>
      </c>
      <c r="J11" s="50">
        <v>2033.8600000000001</v>
      </c>
      <c r="K11" s="50">
        <f t="shared" si="0"/>
        <v>44.17661300598904</v>
      </c>
      <c r="L11" s="50">
        <f t="shared" si="1"/>
        <v>71.747550694919113</v>
      </c>
      <c r="M11" s="50">
        <f t="shared" si="2"/>
        <v>107.45207753266226</v>
      </c>
      <c r="N11" s="51">
        <f t="shared" si="3"/>
        <v>89.511788290488823</v>
      </c>
    </row>
    <row r="12" spans="1:255" x14ac:dyDescent="0.2">
      <c r="A12" s="32">
        <v>8</v>
      </c>
      <c r="B12" s="33" t="s">
        <v>20</v>
      </c>
      <c r="C12" s="50">
        <v>40.200000000000003</v>
      </c>
      <c r="D12" s="50">
        <v>90.15</v>
      </c>
      <c r="E12" s="50">
        <v>773.81</v>
      </c>
      <c r="F12" s="50">
        <v>904.16</v>
      </c>
      <c r="G12" s="50">
        <v>7.87</v>
      </c>
      <c r="H12" s="51">
        <v>95.18</v>
      </c>
      <c r="I12" s="51">
        <v>646.73</v>
      </c>
      <c r="J12" s="50">
        <v>749.78</v>
      </c>
      <c r="K12" s="50">
        <f t="shared" si="0"/>
        <v>19.577114427860696</v>
      </c>
      <c r="L12" s="50">
        <f t="shared" si="1"/>
        <v>105.57958957293401</v>
      </c>
      <c r="M12" s="50">
        <f t="shared" si="2"/>
        <v>83.577363952391423</v>
      </c>
      <c r="N12" s="51">
        <f t="shared" si="3"/>
        <v>82.925588391435141</v>
      </c>
    </row>
    <row r="13" spans="1:255" x14ac:dyDescent="0.2">
      <c r="A13" s="32">
        <v>9</v>
      </c>
      <c r="B13" s="33" t="s">
        <v>21</v>
      </c>
      <c r="C13" s="50">
        <v>3816.77</v>
      </c>
      <c r="D13" s="50">
        <v>4147.54</v>
      </c>
      <c r="E13" s="50">
        <v>15673.17</v>
      </c>
      <c r="F13" s="50">
        <v>23637.48</v>
      </c>
      <c r="G13" s="50">
        <v>947.33</v>
      </c>
      <c r="H13" s="51">
        <v>1271.58</v>
      </c>
      <c r="I13" s="51">
        <v>22455.38</v>
      </c>
      <c r="J13" s="50">
        <v>24674.29</v>
      </c>
      <c r="K13" s="50">
        <f t="shared" si="0"/>
        <v>24.820201374460606</v>
      </c>
      <c r="L13" s="50">
        <f t="shared" si="1"/>
        <v>30.65865549217126</v>
      </c>
      <c r="M13" s="50">
        <f t="shared" si="2"/>
        <v>143.27273933735168</v>
      </c>
      <c r="N13" s="51">
        <f t="shared" si="3"/>
        <v>104.38629667798767</v>
      </c>
    </row>
    <row r="14" spans="1:255" x14ac:dyDescent="0.2">
      <c r="A14" s="32">
        <v>10</v>
      </c>
      <c r="B14" s="33" t="s">
        <v>22</v>
      </c>
      <c r="C14" s="50">
        <v>16482.349999999999</v>
      </c>
      <c r="D14" s="50">
        <v>25938.55</v>
      </c>
      <c r="E14" s="50">
        <v>52027.41</v>
      </c>
      <c r="F14" s="50">
        <v>94448.31</v>
      </c>
      <c r="G14" s="50">
        <v>8536.23</v>
      </c>
      <c r="H14" s="51">
        <v>14385.43</v>
      </c>
      <c r="I14" s="51">
        <v>42726.42</v>
      </c>
      <c r="J14" s="50">
        <v>65648.08</v>
      </c>
      <c r="K14" s="50">
        <f t="shared" si="0"/>
        <v>51.790127014655077</v>
      </c>
      <c r="L14" s="50">
        <f t="shared" si="1"/>
        <v>55.45965368148952</v>
      </c>
      <c r="M14" s="50">
        <f t="shared" si="2"/>
        <v>82.122904061532182</v>
      </c>
      <c r="N14" s="51">
        <f t="shared" si="3"/>
        <v>69.506886888711932</v>
      </c>
    </row>
    <row r="15" spans="1:255" x14ac:dyDescent="0.2">
      <c r="A15" s="32">
        <v>11</v>
      </c>
      <c r="B15" s="33" t="s">
        <v>23</v>
      </c>
      <c r="C15" s="50">
        <v>1257.1500000000001</v>
      </c>
      <c r="D15" s="50">
        <v>1022.32</v>
      </c>
      <c r="E15" s="50">
        <v>3457.41</v>
      </c>
      <c r="F15" s="50">
        <v>5736.88</v>
      </c>
      <c r="G15" s="50">
        <v>385.64</v>
      </c>
      <c r="H15" s="51">
        <v>635.29</v>
      </c>
      <c r="I15" s="51">
        <v>5513.08</v>
      </c>
      <c r="J15" s="50">
        <v>6534.01</v>
      </c>
      <c r="K15" s="50">
        <f t="shared" si="0"/>
        <v>30.675734796961379</v>
      </c>
      <c r="L15" s="50">
        <f t="shared" si="1"/>
        <v>62.141990766100633</v>
      </c>
      <c r="M15" s="50">
        <f t="shared" si="2"/>
        <v>159.45693452613372</v>
      </c>
      <c r="N15" s="51">
        <f t="shared" si="3"/>
        <v>113.89483482310942</v>
      </c>
    </row>
    <row r="16" spans="1:255" x14ac:dyDescent="0.2">
      <c r="A16" s="32">
        <v>12</v>
      </c>
      <c r="B16" s="33" t="s">
        <v>24</v>
      </c>
      <c r="C16" s="50">
        <v>829.79</v>
      </c>
      <c r="D16" s="50">
        <v>1697.25</v>
      </c>
      <c r="E16" s="50">
        <v>13355.55</v>
      </c>
      <c r="F16" s="50">
        <v>15882.59</v>
      </c>
      <c r="G16" s="50">
        <v>440.2</v>
      </c>
      <c r="H16" s="51">
        <v>951.8</v>
      </c>
      <c r="I16" s="51">
        <v>7987.64</v>
      </c>
      <c r="J16" s="50">
        <v>9379.64</v>
      </c>
      <c r="K16" s="50">
        <f t="shared" si="0"/>
        <v>53.049566757854393</v>
      </c>
      <c r="L16" s="50">
        <f t="shared" si="1"/>
        <v>56.07895124466048</v>
      </c>
      <c r="M16" s="50">
        <f t="shared" si="2"/>
        <v>59.807645510667854</v>
      </c>
      <c r="N16" s="51">
        <f t="shared" si="3"/>
        <v>59.05611112545246</v>
      </c>
    </row>
    <row r="17" spans="1:14" s="16" customFormat="1" x14ac:dyDescent="0.2">
      <c r="A17" s="34" t="s">
        <v>25</v>
      </c>
      <c r="B17" s="35"/>
      <c r="C17" s="52">
        <v>34341.14</v>
      </c>
      <c r="D17" s="52">
        <v>44962.499999999993</v>
      </c>
      <c r="E17" s="52">
        <v>124954.57</v>
      </c>
      <c r="F17" s="52">
        <v>204258.21</v>
      </c>
      <c r="G17" s="52">
        <v>15589.42</v>
      </c>
      <c r="H17" s="53">
        <v>24992.98</v>
      </c>
      <c r="I17" s="53">
        <v>116494.47</v>
      </c>
      <c r="J17" s="52">
        <v>157076.87</v>
      </c>
      <c r="K17" s="52">
        <f t="shared" si="0"/>
        <v>45.395755644687391</v>
      </c>
      <c r="L17" s="52">
        <f t="shared" si="1"/>
        <v>55.586277453433432</v>
      </c>
      <c r="M17" s="52">
        <f t="shared" si="2"/>
        <v>93.229459314693329</v>
      </c>
      <c r="N17" s="53">
        <f t="shared" si="3"/>
        <v>76.901129212872277</v>
      </c>
    </row>
    <row r="18" spans="1:14" x14ac:dyDescent="0.2">
      <c r="A18" s="32">
        <v>13</v>
      </c>
      <c r="B18" s="33" t="s">
        <v>26</v>
      </c>
      <c r="C18" s="50">
        <v>1664.51</v>
      </c>
      <c r="D18" s="50">
        <v>3796.31</v>
      </c>
      <c r="E18" s="50">
        <v>12208.41</v>
      </c>
      <c r="F18" s="50">
        <v>17669.23</v>
      </c>
      <c r="G18" s="50">
        <v>967.04</v>
      </c>
      <c r="H18" s="51">
        <v>1948.9</v>
      </c>
      <c r="I18" s="51">
        <v>10701.69</v>
      </c>
      <c r="J18" s="50">
        <v>13617.630000000001</v>
      </c>
      <c r="K18" s="50">
        <f t="shared" si="0"/>
        <v>58.097578266276564</v>
      </c>
      <c r="L18" s="50">
        <f t="shared" si="1"/>
        <v>51.336692735840863</v>
      </c>
      <c r="M18" s="50">
        <f t="shared" si="2"/>
        <v>87.658343715520701</v>
      </c>
      <c r="N18" s="51">
        <f t="shared" si="3"/>
        <v>77.069742144960486</v>
      </c>
    </row>
    <row r="19" spans="1:14" x14ac:dyDescent="0.2">
      <c r="A19" s="32">
        <v>14</v>
      </c>
      <c r="B19" s="33" t="s">
        <v>27</v>
      </c>
      <c r="C19" s="50">
        <v>179.13</v>
      </c>
      <c r="D19" s="50">
        <v>456.27</v>
      </c>
      <c r="E19" s="50">
        <v>1389.32</v>
      </c>
      <c r="F19" s="50">
        <v>2024.7199999999998</v>
      </c>
      <c r="G19" s="50">
        <v>124.3</v>
      </c>
      <c r="H19" s="51">
        <v>742.35</v>
      </c>
      <c r="I19" s="51">
        <v>1636.58</v>
      </c>
      <c r="J19" s="50">
        <v>2503.23</v>
      </c>
      <c r="K19" s="50">
        <f t="shared" si="0"/>
        <v>69.390945123653211</v>
      </c>
      <c r="L19" s="50">
        <f t="shared" si="1"/>
        <v>162.69971727266753</v>
      </c>
      <c r="M19" s="50">
        <f t="shared" si="2"/>
        <v>117.79719575043906</v>
      </c>
      <c r="N19" s="51">
        <f t="shared" si="3"/>
        <v>123.63339128373308</v>
      </c>
    </row>
    <row r="20" spans="1:14" x14ac:dyDescent="0.2">
      <c r="A20" s="32">
        <v>15</v>
      </c>
      <c r="B20" s="33" t="s">
        <v>28</v>
      </c>
      <c r="C20" s="50">
        <v>0</v>
      </c>
      <c r="D20" s="50">
        <v>0</v>
      </c>
      <c r="E20" s="50">
        <v>62.59</v>
      </c>
      <c r="F20" s="50">
        <v>62.59</v>
      </c>
      <c r="G20" s="50">
        <v>0</v>
      </c>
      <c r="H20" s="51">
        <v>0</v>
      </c>
      <c r="I20" s="51">
        <v>250.68</v>
      </c>
      <c r="J20" s="50">
        <v>250.68</v>
      </c>
      <c r="K20" s="50" t="e">
        <f t="shared" si="0"/>
        <v>#DIV/0!</v>
      </c>
      <c r="L20" s="50" t="e">
        <f t="shared" si="1"/>
        <v>#DIV/0!</v>
      </c>
      <c r="M20" s="50">
        <f t="shared" si="2"/>
        <v>400.51126378015658</v>
      </c>
      <c r="N20" s="51">
        <f t="shared" si="3"/>
        <v>400.51126378015658</v>
      </c>
    </row>
    <row r="21" spans="1:14" x14ac:dyDescent="0.2">
      <c r="A21" s="32">
        <v>16</v>
      </c>
      <c r="B21" s="33" t="s">
        <v>29</v>
      </c>
      <c r="C21" s="50">
        <v>221.12</v>
      </c>
      <c r="D21" s="50">
        <v>220.85</v>
      </c>
      <c r="E21" s="50">
        <v>272.14</v>
      </c>
      <c r="F21" s="50">
        <v>714.11</v>
      </c>
      <c r="G21" s="50">
        <v>188.97</v>
      </c>
      <c r="H21" s="51">
        <v>141.33000000000001</v>
      </c>
      <c r="I21" s="51">
        <v>138.38</v>
      </c>
      <c r="J21" s="50">
        <v>468.68</v>
      </c>
      <c r="K21" s="50">
        <f t="shared" si="0"/>
        <v>85.460383502170771</v>
      </c>
      <c r="L21" s="50">
        <f t="shared" si="1"/>
        <v>63.993660855784476</v>
      </c>
      <c r="M21" s="50">
        <f t="shared" si="2"/>
        <v>50.848827809215848</v>
      </c>
      <c r="N21" s="51">
        <f t="shared" si="3"/>
        <v>65.631345310946486</v>
      </c>
    </row>
    <row r="22" spans="1:14" x14ac:dyDescent="0.2">
      <c r="A22" s="32">
        <v>17</v>
      </c>
      <c r="B22" s="33" t="s">
        <v>30</v>
      </c>
      <c r="C22" s="50">
        <v>0.01</v>
      </c>
      <c r="D22" s="50">
        <v>0</v>
      </c>
      <c r="E22" s="50">
        <v>375.28</v>
      </c>
      <c r="F22" s="50">
        <v>375.28999999999996</v>
      </c>
      <c r="G22" s="50">
        <v>0</v>
      </c>
      <c r="H22" s="51">
        <v>0</v>
      </c>
      <c r="I22" s="51">
        <v>683.16</v>
      </c>
      <c r="J22" s="50">
        <v>683.16</v>
      </c>
      <c r="K22" s="50">
        <f t="shared" si="0"/>
        <v>0</v>
      </c>
      <c r="L22" s="50" t="e">
        <f t="shared" si="1"/>
        <v>#DIV/0!</v>
      </c>
      <c r="M22" s="50">
        <f t="shared" si="2"/>
        <v>182.0400767426988</v>
      </c>
      <c r="N22" s="51">
        <f t="shared" si="3"/>
        <v>182.03522609182235</v>
      </c>
    </row>
    <row r="23" spans="1:14" x14ac:dyDescent="0.2">
      <c r="A23" s="32">
        <v>18</v>
      </c>
      <c r="B23" s="33" t="s">
        <v>31</v>
      </c>
      <c r="C23" s="50">
        <v>4444.59</v>
      </c>
      <c r="D23" s="50">
        <v>4726.3599999999997</v>
      </c>
      <c r="E23" s="50">
        <v>16560.14</v>
      </c>
      <c r="F23" s="50">
        <v>25731.09</v>
      </c>
      <c r="G23" s="50">
        <v>1175.08</v>
      </c>
      <c r="H23" s="51">
        <v>5529.08</v>
      </c>
      <c r="I23" s="51">
        <v>24705.79</v>
      </c>
      <c r="J23" s="50">
        <v>31409.95</v>
      </c>
      <c r="K23" s="50">
        <f t="shared" si="0"/>
        <v>26.438434141281871</v>
      </c>
      <c r="L23" s="50">
        <f t="shared" si="1"/>
        <v>116.98389458272329</v>
      </c>
      <c r="M23" s="50">
        <f t="shared" si="2"/>
        <v>149.18829188642127</v>
      </c>
      <c r="N23" s="51">
        <f t="shared" si="3"/>
        <v>122.07003278912786</v>
      </c>
    </row>
    <row r="24" spans="1:14" x14ac:dyDescent="0.2">
      <c r="A24" s="32">
        <v>19</v>
      </c>
      <c r="B24" s="33" t="s">
        <v>32</v>
      </c>
      <c r="C24" s="50">
        <v>540.19000000000005</v>
      </c>
      <c r="D24" s="50">
        <v>2691.1</v>
      </c>
      <c r="E24" s="50">
        <v>12217.03</v>
      </c>
      <c r="F24" s="50">
        <v>15448.32</v>
      </c>
      <c r="G24" s="50">
        <v>771.12</v>
      </c>
      <c r="H24" s="51">
        <v>2278.5300000000002</v>
      </c>
      <c r="I24" s="51">
        <v>13097.01</v>
      </c>
      <c r="J24" s="50">
        <v>16146.66</v>
      </c>
      <c r="K24" s="50">
        <f t="shared" si="0"/>
        <v>142.74977322793831</v>
      </c>
      <c r="L24" s="50">
        <f t="shared" si="1"/>
        <v>84.669094422355187</v>
      </c>
      <c r="M24" s="50">
        <f t="shared" si="2"/>
        <v>107.20289628493995</v>
      </c>
      <c r="N24" s="51">
        <f t="shared" si="3"/>
        <v>104.52049154859557</v>
      </c>
    </row>
    <row r="25" spans="1:14" x14ac:dyDescent="0.2">
      <c r="A25" s="32">
        <v>20</v>
      </c>
      <c r="B25" s="33" t="s">
        <v>33</v>
      </c>
      <c r="C25" s="50">
        <v>1385.27</v>
      </c>
      <c r="D25" s="50">
        <v>1976.97</v>
      </c>
      <c r="E25" s="50">
        <v>7399.6</v>
      </c>
      <c r="F25" s="50">
        <v>10761.84</v>
      </c>
      <c r="G25" s="50">
        <v>963.01</v>
      </c>
      <c r="H25" s="51">
        <v>1867.34</v>
      </c>
      <c r="I25" s="51">
        <v>4966.68</v>
      </c>
      <c r="J25" s="50">
        <v>7797.0300000000007</v>
      </c>
      <c r="K25" s="50">
        <f t="shared" si="0"/>
        <v>69.517855724876739</v>
      </c>
      <c r="L25" s="50">
        <f t="shared" si="1"/>
        <v>94.454645239937889</v>
      </c>
      <c r="M25" s="50">
        <f t="shared" si="2"/>
        <v>67.120925455430026</v>
      </c>
      <c r="N25" s="51">
        <f t="shared" si="3"/>
        <v>72.450714747663966</v>
      </c>
    </row>
    <row r="26" spans="1:14" x14ac:dyDescent="0.2">
      <c r="A26" s="32">
        <v>21</v>
      </c>
      <c r="B26" s="33" t="s">
        <v>34</v>
      </c>
      <c r="C26" s="50">
        <v>244.87</v>
      </c>
      <c r="D26" s="50">
        <v>2255.04</v>
      </c>
      <c r="E26" s="50">
        <v>2803.1</v>
      </c>
      <c r="F26" s="50">
        <v>5303.01</v>
      </c>
      <c r="G26" s="50">
        <v>183.86</v>
      </c>
      <c r="H26" s="51">
        <v>1447.55</v>
      </c>
      <c r="I26" s="51">
        <v>1797.12</v>
      </c>
      <c r="J26" s="50">
        <v>3428.5299999999997</v>
      </c>
      <c r="K26" s="50">
        <f t="shared" si="0"/>
        <v>75.084738841017682</v>
      </c>
      <c r="L26" s="50">
        <f t="shared" si="1"/>
        <v>64.191765999716182</v>
      </c>
      <c r="M26" s="50">
        <f t="shared" si="2"/>
        <v>64.111876137133876</v>
      </c>
      <c r="N26" s="51">
        <f t="shared" si="3"/>
        <v>64.652527526819668</v>
      </c>
    </row>
    <row r="27" spans="1:14" x14ac:dyDescent="0.2">
      <c r="A27" s="32">
        <v>22</v>
      </c>
      <c r="B27" s="33" t="s">
        <v>35</v>
      </c>
      <c r="C27" s="50">
        <v>55.02</v>
      </c>
      <c r="D27" s="50">
        <v>364.67</v>
      </c>
      <c r="E27" s="50">
        <v>5227.45</v>
      </c>
      <c r="F27" s="50">
        <v>5647.1399999999994</v>
      </c>
      <c r="G27" s="50">
        <v>307.06</v>
      </c>
      <c r="H27" s="51">
        <v>1361</v>
      </c>
      <c r="I27" s="51">
        <v>2790.87</v>
      </c>
      <c r="J27" s="50">
        <v>4458.93</v>
      </c>
      <c r="K27" s="50">
        <f t="shared" si="0"/>
        <v>558.08796801163214</v>
      </c>
      <c r="L27" s="50">
        <f t="shared" si="1"/>
        <v>373.21413881043134</v>
      </c>
      <c r="M27" s="50">
        <f t="shared" si="2"/>
        <v>53.388745946876583</v>
      </c>
      <c r="N27" s="51">
        <f t="shared" si="3"/>
        <v>78.959083713171637</v>
      </c>
    </row>
    <row r="28" spans="1:14" x14ac:dyDescent="0.2">
      <c r="A28" s="32">
        <v>23</v>
      </c>
      <c r="B28" s="33" t="s">
        <v>36</v>
      </c>
      <c r="C28" s="50">
        <v>0</v>
      </c>
      <c r="D28" s="50">
        <v>0</v>
      </c>
      <c r="E28" s="50">
        <v>42.63</v>
      </c>
      <c r="F28" s="50">
        <v>42.63</v>
      </c>
      <c r="G28" s="50">
        <v>0</v>
      </c>
      <c r="H28" s="51">
        <v>0</v>
      </c>
      <c r="I28" s="51">
        <v>55.33</v>
      </c>
      <c r="J28" s="50">
        <v>55.33</v>
      </c>
      <c r="K28" s="50" t="e">
        <f t="shared" si="0"/>
        <v>#DIV/0!</v>
      </c>
      <c r="L28" s="50" t="e">
        <f t="shared" si="1"/>
        <v>#DIV/0!</v>
      </c>
      <c r="M28" s="50">
        <f t="shared" si="2"/>
        <v>129.79122683556179</v>
      </c>
      <c r="N28" s="51">
        <f t="shared" si="3"/>
        <v>129.79122683556179</v>
      </c>
    </row>
    <row r="29" spans="1:14" x14ac:dyDescent="0.2">
      <c r="A29" s="32">
        <v>24</v>
      </c>
      <c r="B29" s="33" t="s">
        <v>37</v>
      </c>
      <c r="C29" s="50">
        <v>0</v>
      </c>
      <c r="D29" s="50">
        <v>0</v>
      </c>
      <c r="E29" s="50">
        <v>493.84</v>
      </c>
      <c r="F29" s="50">
        <v>493.84</v>
      </c>
      <c r="G29" s="50">
        <v>0</v>
      </c>
      <c r="H29" s="51">
        <v>0</v>
      </c>
      <c r="I29" s="51">
        <v>288.14999999999998</v>
      </c>
      <c r="J29" s="50">
        <v>288.14999999999998</v>
      </c>
      <c r="K29" s="50" t="e">
        <f t="shared" si="0"/>
        <v>#DIV/0!</v>
      </c>
      <c r="L29" s="50" t="e">
        <f t="shared" si="1"/>
        <v>#DIV/0!</v>
      </c>
      <c r="M29" s="50">
        <f t="shared" si="2"/>
        <v>58.348857929693828</v>
      </c>
      <c r="N29" s="51">
        <f t="shared" si="3"/>
        <v>58.348857929693828</v>
      </c>
    </row>
    <row r="30" spans="1:14" x14ac:dyDescent="0.2">
      <c r="A30" s="32">
        <v>25</v>
      </c>
      <c r="B30" s="33" t="s">
        <v>38</v>
      </c>
      <c r="C30" s="50">
        <v>0</v>
      </c>
      <c r="D30" s="50">
        <v>0</v>
      </c>
      <c r="E30" s="50">
        <v>61.06</v>
      </c>
      <c r="F30" s="50">
        <v>61.06</v>
      </c>
      <c r="G30" s="50">
        <v>0</v>
      </c>
      <c r="H30" s="51">
        <v>0</v>
      </c>
      <c r="I30" s="51">
        <v>13.03</v>
      </c>
      <c r="J30" s="50">
        <v>13.03</v>
      </c>
      <c r="K30" s="50" t="e">
        <f t="shared" si="0"/>
        <v>#DIV/0!</v>
      </c>
      <c r="L30" s="50" t="e">
        <f t="shared" si="1"/>
        <v>#DIV/0!</v>
      </c>
      <c r="M30" s="50">
        <f t="shared" si="2"/>
        <v>21.33966590239109</v>
      </c>
      <c r="N30" s="51">
        <f t="shared" si="3"/>
        <v>21.33966590239109</v>
      </c>
    </row>
    <row r="31" spans="1:14" x14ac:dyDescent="0.2">
      <c r="A31" s="32">
        <v>26</v>
      </c>
      <c r="B31" s="33" t="s">
        <v>39</v>
      </c>
      <c r="C31" s="50">
        <v>200.89</v>
      </c>
      <c r="D31" s="50">
        <v>584.38</v>
      </c>
      <c r="E31" s="50">
        <v>2788.25</v>
      </c>
      <c r="F31" s="50">
        <v>3573.52</v>
      </c>
      <c r="G31" s="50">
        <v>40.17</v>
      </c>
      <c r="H31" s="51">
        <v>236.88</v>
      </c>
      <c r="I31" s="51">
        <v>6750.34</v>
      </c>
      <c r="J31" s="50">
        <v>7027.39</v>
      </c>
      <c r="K31" s="50">
        <f t="shared" si="0"/>
        <v>19.996017721140923</v>
      </c>
      <c r="L31" s="50">
        <f t="shared" si="1"/>
        <v>40.535268147438309</v>
      </c>
      <c r="M31" s="50">
        <f t="shared" si="2"/>
        <v>242.09952479153594</v>
      </c>
      <c r="N31" s="51">
        <f t="shared" si="3"/>
        <v>196.65176072891714</v>
      </c>
    </row>
    <row r="32" spans="1:14" x14ac:dyDescent="0.2">
      <c r="A32" s="32">
        <v>27</v>
      </c>
      <c r="B32" s="33" t="s">
        <v>40</v>
      </c>
      <c r="C32" s="50">
        <v>0</v>
      </c>
      <c r="D32" s="50">
        <v>0</v>
      </c>
      <c r="E32" s="50">
        <v>44.93</v>
      </c>
      <c r="F32" s="50">
        <v>44.93</v>
      </c>
      <c r="G32" s="50">
        <v>0</v>
      </c>
      <c r="H32" s="51">
        <v>0</v>
      </c>
      <c r="I32" s="51">
        <v>198.81</v>
      </c>
      <c r="J32" s="50">
        <v>198.81</v>
      </c>
      <c r="K32" s="50" t="e">
        <f t="shared" si="0"/>
        <v>#DIV/0!</v>
      </c>
      <c r="L32" s="50" t="e">
        <f t="shared" si="1"/>
        <v>#DIV/0!</v>
      </c>
      <c r="M32" s="50">
        <f t="shared" si="2"/>
        <v>442.4883151569108</v>
      </c>
      <c r="N32" s="51">
        <f t="shared" si="3"/>
        <v>442.4883151569108</v>
      </c>
    </row>
    <row r="33" spans="1:14" x14ac:dyDescent="0.2">
      <c r="A33" s="32">
        <v>28</v>
      </c>
      <c r="B33" s="33" t="s">
        <v>41</v>
      </c>
      <c r="C33" s="50">
        <v>232.01</v>
      </c>
      <c r="D33" s="50">
        <v>0</v>
      </c>
      <c r="E33" s="50">
        <v>317.98</v>
      </c>
      <c r="F33" s="50">
        <v>549.99</v>
      </c>
      <c r="G33" s="50">
        <v>17.47</v>
      </c>
      <c r="H33" s="51">
        <v>0</v>
      </c>
      <c r="I33" s="51">
        <v>738.64</v>
      </c>
      <c r="J33" s="50">
        <v>756.11</v>
      </c>
      <c r="K33" s="50">
        <f t="shared" si="0"/>
        <v>7.529847851385715</v>
      </c>
      <c r="L33" s="50" t="e">
        <f t="shared" si="1"/>
        <v>#DIV/0!</v>
      </c>
      <c r="M33" s="50">
        <f t="shared" si="2"/>
        <v>232.29133907792939</v>
      </c>
      <c r="N33" s="51">
        <f t="shared" si="3"/>
        <v>137.47704503718251</v>
      </c>
    </row>
    <row r="34" spans="1:14" x14ac:dyDescent="0.2">
      <c r="A34" s="32">
        <v>29</v>
      </c>
      <c r="B34" s="33" t="s">
        <v>42</v>
      </c>
      <c r="C34" s="50">
        <v>0</v>
      </c>
      <c r="D34" s="50">
        <v>0</v>
      </c>
      <c r="E34" s="50">
        <v>226.43</v>
      </c>
      <c r="F34" s="50">
        <v>226.43</v>
      </c>
      <c r="G34" s="50">
        <v>0</v>
      </c>
      <c r="H34" s="51">
        <v>0</v>
      </c>
      <c r="I34" s="51">
        <v>77.58</v>
      </c>
      <c r="J34" s="50">
        <v>77.58</v>
      </c>
      <c r="K34" s="50" t="e">
        <f t="shared" si="0"/>
        <v>#DIV/0!</v>
      </c>
      <c r="L34" s="50" t="e">
        <f t="shared" si="1"/>
        <v>#DIV/0!</v>
      </c>
      <c r="M34" s="50">
        <f t="shared" si="2"/>
        <v>34.262244402243518</v>
      </c>
      <c r="N34" s="51">
        <f t="shared" si="3"/>
        <v>34.262244402243518</v>
      </c>
    </row>
    <row r="35" spans="1:14" x14ac:dyDescent="0.2">
      <c r="A35" s="32">
        <v>30</v>
      </c>
      <c r="B35" s="33" t="s">
        <v>43</v>
      </c>
      <c r="C35" s="50">
        <v>0</v>
      </c>
      <c r="D35" s="50">
        <v>0</v>
      </c>
      <c r="E35" s="50">
        <v>15.86</v>
      </c>
      <c r="F35" s="50">
        <v>15.86</v>
      </c>
      <c r="G35" s="50">
        <v>0</v>
      </c>
      <c r="H35" s="51">
        <v>0</v>
      </c>
      <c r="I35" s="51">
        <v>15.6</v>
      </c>
      <c r="J35" s="50">
        <v>15.6</v>
      </c>
      <c r="K35" s="50" t="e">
        <f t="shared" si="0"/>
        <v>#DIV/0!</v>
      </c>
      <c r="L35" s="50" t="e">
        <f t="shared" si="1"/>
        <v>#DIV/0!</v>
      </c>
      <c r="M35" s="50">
        <f t="shared" si="2"/>
        <v>98.360655737704917</v>
      </c>
      <c r="N35" s="51">
        <f t="shared" si="3"/>
        <v>98.360655737704917</v>
      </c>
    </row>
    <row r="36" spans="1:14" x14ac:dyDescent="0.2">
      <c r="A36" s="32">
        <v>31</v>
      </c>
      <c r="B36" s="33" t="s">
        <v>44</v>
      </c>
      <c r="C36" s="50">
        <v>0</v>
      </c>
      <c r="D36" s="50">
        <v>0</v>
      </c>
      <c r="E36" s="50">
        <v>1919.83</v>
      </c>
      <c r="F36" s="50">
        <v>1919.83</v>
      </c>
      <c r="G36" s="50">
        <v>0</v>
      </c>
      <c r="H36" s="51">
        <v>0</v>
      </c>
      <c r="I36" s="51">
        <v>2601.5100000000002</v>
      </c>
      <c r="J36" s="50">
        <v>2601.5100000000002</v>
      </c>
      <c r="K36" s="50" t="e">
        <f t="shared" si="0"/>
        <v>#DIV/0!</v>
      </c>
      <c r="L36" s="50" t="e">
        <f t="shared" si="1"/>
        <v>#DIV/0!</v>
      </c>
      <c r="M36" s="50">
        <f t="shared" si="2"/>
        <v>135.50731054312101</v>
      </c>
      <c r="N36" s="51">
        <f t="shared" si="3"/>
        <v>135.50731054312101</v>
      </c>
    </row>
    <row r="37" spans="1:14" s="16" customFormat="1" x14ac:dyDescent="0.2">
      <c r="A37" s="34" t="s">
        <v>45</v>
      </c>
      <c r="B37" s="35"/>
      <c r="C37" s="52">
        <v>9167.6100000000024</v>
      </c>
      <c r="D37" s="52">
        <v>17071.95</v>
      </c>
      <c r="E37" s="52">
        <v>64425.869999999988</v>
      </c>
      <c r="F37" s="52">
        <v>90665.43</v>
      </c>
      <c r="G37" s="52">
        <v>4738.08</v>
      </c>
      <c r="H37" s="53">
        <v>15552.96</v>
      </c>
      <c r="I37" s="53">
        <v>71506.950000000012</v>
      </c>
      <c r="J37" s="52">
        <v>91797.99</v>
      </c>
      <c r="K37" s="52">
        <f t="shared" ref="K37:K57" si="4">(G37/C37)*100</f>
        <v>51.682826821821592</v>
      </c>
      <c r="L37" s="52">
        <f t="shared" ref="L37:L57" si="5">(H37/D37)*100</f>
        <v>91.102422394629784</v>
      </c>
      <c r="M37" s="52">
        <f t="shared" ref="M37:M57" si="6">(I37/E37)*100</f>
        <v>110.99105064471775</v>
      </c>
      <c r="N37" s="53">
        <f t="shared" ref="N37:N57" si="7">(J37/F37)*100</f>
        <v>101.24916409705442</v>
      </c>
    </row>
    <row r="38" spans="1:14" x14ac:dyDescent="0.2">
      <c r="A38" s="32">
        <v>32</v>
      </c>
      <c r="B38" s="33" t="s">
        <v>46</v>
      </c>
      <c r="C38" s="50">
        <v>15002.42</v>
      </c>
      <c r="D38" s="50">
        <v>5926.7</v>
      </c>
      <c r="E38" s="50">
        <v>6378.16</v>
      </c>
      <c r="F38" s="50">
        <v>27307.279999999999</v>
      </c>
      <c r="G38" s="50">
        <v>2590.61</v>
      </c>
      <c r="H38" s="51">
        <v>897.59</v>
      </c>
      <c r="I38" s="51">
        <v>839.29</v>
      </c>
      <c r="J38" s="50">
        <v>4327.49</v>
      </c>
      <c r="K38" s="50">
        <f t="shared" si="4"/>
        <v>17.267947437813365</v>
      </c>
      <c r="L38" s="50">
        <f t="shared" si="5"/>
        <v>15.144852953582937</v>
      </c>
      <c r="M38" s="50">
        <f t="shared" si="6"/>
        <v>13.158810691484691</v>
      </c>
      <c r="N38" s="51">
        <f t="shared" si="7"/>
        <v>15.847385752077834</v>
      </c>
    </row>
    <row r="39" spans="1:14" s="16" customFormat="1" x14ac:dyDescent="0.2">
      <c r="A39" s="34" t="s">
        <v>47</v>
      </c>
      <c r="B39" s="35"/>
      <c r="C39" s="52">
        <v>15002.42</v>
      </c>
      <c r="D39" s="52">
        <v>5926.7</v>
      </c>
      <c r="E39" s="52">
        <v>6378.16</v>
      </c>
      <c r="F39" s="52">
        <v>27307.279999999999</v>
      </c>
      <c r="G39" s="52">
        <v>2590.61</v>
      </c>
      <c r="H39" s="53">
        <v>897.59</v>
      </c>
      <c r="I39" s="53">
        <v>839.29</v>
      </c>
      <c r="J39" s="52">
        <v>4327.49</v>
      </c>
      <c r="K39" s="52">
        <f t="shared" si="4"/>
        <v>17.267947437813365</v>
      </c>
      <c r="L39" s="52">
        <f t="shared" si="5"/>
        <v>15.144852953582937</v>
      </c>
      <c r="M39" s="52">
        <f t="shared" si="6"/>
        <v>13.158810691484691</v>
      </c>
      <c r="N39" s="53">
        <f t="shared" si="7"/>
        <v>15.847385752077834</v>
      </c>
    </row>
    <row r="40" spans="1:14" x14ac:dyDescent="0.2">
      <c r="A40" s="32">
        <v>33</v>
      </c>
      <c r="B40" s="33" t="s">
        <v>48</v>
      </c>
      <c r="C40" s="50">
        <v>13790.34</v>
      </c>
      <c r="D40" s="50">
        <v>3118.93</v>
      </c>
      <c r="E40" s="50">
        <v>1805.21</v>
      </c>
      <c r="F40" s="50">
        <v>18714.48</v>
      </c>
      <c r="G40" s="50">
        <v>7159.53</v>
      </c>
      <c r="H40" s="51">
        <v>2570.3200000000002</v>
      </c>
      <c r="I40" s="51">
        <v>2081.79</v>
      </c>
      <c r="J40" s="50">
        <v>11811.64</v>
      </c>
      <c r="K40" s="50">
        <f t="shared" si="4"/>
        <v>51.916994069761877</v>
      </c>
      <c r="L40" s="50">
        <f t="shared" si="5"/>
        <v>82.410313793512529</v>
      </c>
      <c r="M40" s="50">
        <f t="shared" si="6"/>
        <v>115.32120916680053</v>
      </c>
      <c r="N40" s="51">
        <f t="shared" si="7"/>
        <v>63.114978348316384</v>
      </c>
    </row>
    <row r="41" spans="1:14" s="16" customFormat="1" x14ac:dyDescent="0.2">
      <c r="A41" s="34" t="s">
        <v>49</v>
      </c>
      <c r="B41" s="35"/>
      <c r="C41" s="54">
        <v>13790.34</v>
      </c>
      <c r="D41" s="54">
        <v>3118.93</v>
      </c>
      <c r="E41" s="54">
        <v>1805.21</v>
      </c>
      <c r="F41" s="54">
        <v>18714.48</v>
      </c>
      <c r="G41" s="54">
        <v>7159.53</v>
      </c>
      <c r="H41" s="54">
        <v>2570.3200000000002</v>
      </c>
      <c r="I41" s="54">
        <v>2081.79</v>
      </c>
      <c r="J41" s="54">
        <v>11811.64</v>
      </c>
      <c r="K41" s="52">
        <f t="shared" si="4"/>
        <v>51.916994069761877</v>
      </c>
      <c r="L41" s="52">
        <f t="shared" si="5"/>
        <v>82.410313793512529</v>
      </c>
      <c r="M41" s="52">
        <f t="shared" si="6"/>
        <v>115.32120916680053</v>
      </c>
      <c r="N41" s="52">
        <f t="shared" si="7"/>
        <v>63.114978348316384</v>
      </c>
    </row>
    <row r="42" spans="1:14" x14ac:dyDescent="0.2">
      <c r="A42" s="32">
        <v>34</v>
      </c>
      <c r="B42" s="33" t="s">
        <v>50</v>
      </c>
      <c r="C42" s="50">
        <v>1</v>
      </c>
      <c r="D42" s="50">
        <v>2.5099999999999998</v>
      </c>
      <c r="E42" s="50">
        <v>1195.56</v>
      </c>
      <c r="F42" s="50">
        <v>1199.07</v>
      </c>
      <c r="G42" s="50">
        <v>105.41</v>
      </c>
      <c r="H42" s="50">
        <v>852.82</v>
      </c>
      <c r="I42" s="50">
        <v>2336.23</v>
      </c>
      <c r="J42" s="50">
        <v>3294.46</v>
      </c>
      <c r="K42" s="50">
        <f t="shared" si="4"/>
        <v>10541</v>
      </c>
      <c r="L42" s="50">
        <f t="shared" si="5"/>
        <v>33976.892430278887</v>
      </c>
      <c r="M42" s="50">
        <f t="shared" si="6"/>
        <v>195.40884606376929</v>
      </c>
      <c r="N42" s="50">
        <f t="shared" si="7"/>
        <v>274.75126556414557</v>
      </c>
    </row>
    <row r="43" spans="1:14" x14ac:dyDescent="0.2">
      <c r="A43" s="32">
        <v>35</v>
      </c>
      <c r="B43" s="33" t="s">
        <v>51</v>
      </c>
      <c r="C43" s="50">
        <v>1.82</v>
      </c>
      <c r="D43" s="50">
        <v>47.45</v>
      </c>
      <c r="E43" s="50">
        <v>549.17999999999995</v>
      </c>
      <c r="F43" s="50">
        <v>598.44999999999993</v>
      </c>
      <c r="G43" s="50">
        <v>7.0000000000000007E-2</v>
      </c>
      <c r="H43" s="50">
        <v>62.41</v>
      </c>
      <c r="I43" s="50">
        <v>320.88</v>
      </c>
      <c r="J43" s="50">
        <v>383.36</v>
      </c>
      <c r="K43" s="50">
        <f t="shared" si="4"/>
        <v>3.8461538461538463</v>
      </c>
      <c r="L43" s="50">
        <f t="shared" si="5"/>
        <v>131.52792413066382</v>
      </c>
      <c r="M43" s="50">
        <f t="shared" si="6"/>
        <v>58.428930405331592</v>
      </c>
      <c r="N43" s="50">
        <f t="shared" si="7"/>
        <v>64.058818614754799</v>
      </c>
    </row>
    <row r="44" spans="1:14" x14ac:dyDescent="0.2">
      <c r="A44" s="32">
        <v>36</v>
      </c>
      <c r="B44" s="33" t="s">
        <v>52</v>
      </c>
      <c r="C44" s="50">
        <v>30.31</v>
      </c>
      <c r="D44" s="50">
        <v>170.74</v>
      </c>
      <c r="E44" s="50">
        <v>220.32</v>
      </c>
      <c r="F44" s="50">
        <v>421.37</v>
      </c>
      <c r="G44" s="50">
        <v>31.38</v>
      </c>
      <c r="H44" s="50">
        <v>256.07</v>
      </c>
      <c r="I44" s="50">
        <v>252.41</v>
      </c>
      <c r="J44" s="50">
        <v>539.86</v>
      </c>
      <c r="K44" s="50">
        <f t="shared" si="4"/>
        <v>103.53018805674694</v>
      </c>
      <c r="L44" s="50">
        <f t="shared" si="5"/>
        <v>149.97657256647534</v>
      </c>
      <c r="M44" s="50">
        <f t="shared" si="6"/>
        <v>114.56517792302105</v>
      </c>
      <c r="N44" s="50">
        <f t="shared" si="7"/>
        <v>128.12017941476611</v>
      </c>
    </row>
    <row r="45" spans="1:14" x14ac:dyDescent="0.2">
      <c r="A45" s="32">
        <v>37</v>
      </c>
      <c r="B45" s="33" t="s">
        <v>53</v>
      </c>
      <c r="C45" s="50">
        <v>3.43</v>
      </c>
      <c r="D45" s="50">
        <v>35.950000000000003</v>
      </c>
      <c r="E45" s="50">
        <v>361.31</v>
      </c>
      <c r="F45" s="50">
        <v>400.69</v>
      </c>
      <c r="G45" s="50">
        <v>127.02</v>
      </c>
      <c r="H45" s="50">
        <v>75.84</v>
      </c>
      <c r="I45" s="50">
        <v>615.05999999999995</v>
      </c>
      <c r="J45" s="50">
        <v>817.92</v>
      </c>
      <c r="K45" s="50">
        <f t="shared" si="4"/>
        <v>3703.2069970845478</v>
      </c>
      <c r="L45" s="50">
        <f t="shared" si="5"/>
        <v>210.95966620305981</v>
      </c>
      <c r="M45" s="50">
        <f t="shared" si="6"/>
        <v>170.23054994326202</v>
      </c>
      <c r="N45" s="50">
        <f t="shared" si="7"/>
        <v>204.12787940802116</v>
      </c>
    </row>
    <row r="46" spans="1:14" x14ac:dyDescent="0.2">
      <c r="A46" s="32">
        <v>38</v>
      </c>
      <c r="B46" s="33" t="s">
        <v>54</v>
      </c>
      <c r="C46" s="50">
        <v>7.52</v>
      </c>
      <c r="D46" s="50">
        <v>2.4500000000000002</v>
      </c>
      <c r="E46" s="50">
        <v>64.650000000000006</v>
      </c>
      <c r="F46" s="50">
        <v>74.62</v>
      </c>
      <c r="G46" s="50">
        <v>46.87</v>
      </c>
      <c r="H46" s="50">
        <v>68.38</v>
      </c>
      <c r="I46" s="50">
        <v>177.94</v>
      </c>
      <c r="J46" s="50">
        <v>293.19</v>
      </c>
      <c r="K46" s="50">
        <f t="shared" si="4"/>
        <v>623.27127659574467</v>
      </c>
      <c r="L46" s="50">
        <f t="shared" si="5"/>
        <v>2791.0204081632651</v>
      </c>
      <c r="M46" s="50">
        <f t="shared" si="6"/>
        <v>275.23588553750966</v>
      </c>
      <c r="N46" s="50">
        <f t="shared" si="7"/>
        <v>392.91074778879653</v>
      </c>
    </row>
    <row r="47" spans="1:14" x14ac:dyDescent="0.2">
      <c r="A47" s="32">
        <v>39</v>
      </c>
      <c r="B47" s="33" t="s">
        <v>55</v>
      </c>
      <c r="C47" s="50">
        <v>0.1</v>
      </c>
      <c r="D47" s="50">
        <v>0</v>
      </c>
      <c r="E47" s="50">
        <v>250.97</v>
      </c>
      <c r="F47" s="50">
        <v>251.07</v>
      </c>
      <c r="G47" s="50">
        <v>0.42</v>
      </c>
      <c r="H47" s="50">
        <v>0</v>
      </c>
      <c r="I47" s="50">
        <v>140.81</v>
      </c>
      <c r="J47" s="50">
        <v>141.22999999999999</v>
      </c>
      <c r="K47" s="50">
        <f t="shared" si="4"/>
        <v>419.99999999999994</v>
      </c>
      <c r="L47" s="50" t="e">
        <f t="shared" si="5"/>
        <v>#DIV/0!</v>
      </c>
      <c r="M47" s="50">
        <f t="shared" si="6"/>
        <v>56.10630752679603</v>
      </c>
      <c r="N47" s="50">
        <f t="shared" si="7"/>
        <v>56.251244672800418</v>
      </c>
    </row>
    <row r="48" spans="1:14" x14ac:dyDescent="0.2">
      <c r="A48" s="32">
        <v>40</v>
      </c>
      <c r="B48" s="33" t="s">
        <v>56</v>
      </c>
      <c r="C48" s="50">
        <v>0.62</v>
      </c>
      <c r="D48" s="50">
        <v>3.53</v>
      </c>
      <c r="E48" s="50">
        <v>186.37</v>
      </c>
      <c r="F48" s="50">
        <v>190.52</v>
      </c>
      <c r="G48" s="50">
        <v>8.4700000000000006</v>
      </c>
      <c r="H48" s="50">
        <v>31.88</v>
      </c>
      <c r="I48" s="50">
        <v>91.09</v>
      </c>
      <c r="J48" s="50">
        <v>131.44</v>
      </c>
      <c r="K48" s="50">
        <f t="shared" si="4"/>
        <v>1366.1290322580646</v>
      </c>
      <c r="L48" s="50">
        <f t="shared" si="5"/>
        <v>903.11614730878182</v>
      </c>
      <c r="M48" s="50">
        <f t="shared" si="6"/>
        <v>48.875892042710738</v>
      </c>
      <c r="N48" s="50">
        <f t="shared" si="7"/>
        <v>68.990132269577998</v>
      </c>
    </row>
    <row r="49" spans="1:14" s="16" customFormat="1" x14ac:dyDescent="0.2">
      <c r="A49" s="34" t="s">
        <v>57</v>
      </c>
      <c r="B49" s="35"/>
      <c r="C49" s="54">
        <v>44.8</v>
      </c>
      <c r="D49" s="54">
        <v>262.63</v>
      </c>
      <c r="E49" s="54">
        <v>2828.3599999999997</v>
      </c>
      <c r="F49" s="54">
        <v>3135.79</v>
      </c>
      <c r="G49" s="54">
        <v>319.64000000000004</v>
      </c>
      <c r="H49" s="54">
        <v>1347.4</v>
      </c>
      <c r="I49" s="54">
        <v>3934.42</v>
      </c>
      <c r="J49" s="54">
        <v>5601.4599999999991</v>
      </c>
      <c r="K49" s="52">
        <f t="shared" si="4"/>
        <v>713.482142857143</v>
      </c>
      <c r="L49" s="52">
        <f t="shared" si="5"/>
        <v>513.0411605680996</v>
      </c>
      <c r="M49" s="52">
        <f t="shared" si="6"/>
        <v>139.10605439194447</v>
      </c>
      <c r="N49" s="52">
        <f t="shared" si="7"/>
        <v>178.62994652065348</v>
      </c>
    </row>
    <row r="50" spans="1:14" x14ac:dyDescent="0.2">
      <c r="A50" s="32">
        <v>41</v>
      </c>
      <c r="B50" s="33" t="s">
        <v>58</v>
      </c>
      <c r="C50" s="50">
        <v>52.84</v>
      </c>
      <c r="D50" s="50">
        <v>10.81</v>
      </c>
      <c r="E50" s="50">
        <v>2.2599999999999998</v>
      </c>
      <c r="F50" s="50">
        <v>65.910000000000011</v>
      </c>
      <c r="G50" s="50">
        <v>0</v>
      </c>
      <c r="H50" s="50">
        <v>0</v>
      </c>
      <c r="I50" s="50">
        <v>0</v>
      </c>
      <c r="J50" s="50">
        <v>0</v>
      </c>
      <c r="K50" s="50">
        <f t="shared" si="4"/>
        <v>0</v>
      </c>
      <c r="L50" s="50">
        <f t="shared" si="5"/>
        <v>0</v>
      </c>
      <c r="M50" s="50">
        <f t="shared" si="6"/>
        <v>0</v>
      </c>
      <c r="N50" s="50">
        <f t="shared" si="7"/>
        <v>0</v>
      </c>
    </row>
    <row r="51" spans="1:14" x14ac:dyDescent="0.2">
      <c r="A51" s="32">
        <v>42</v>
      </c>
      <c r="B51" s="33" t="s">
        <v>59</v>
      </c>
      <c r="C51" s="50">
        <v>0</v>
      </c>
      <c r="D51" s="50">
        <v>0</v>
      </c>
      <c r="E51" s="50">
        <v>0</v>
      </c>
      <c r="F51" s="50">
        <v>0</v>
      </c>
      <c r="G51" s="50">
        <v>0</v>
      </c>
      <c r="H51" s="50">
        <v>0</v>
      </c>
      <c r="I51" s="50">
        <v>0</v>
      </c>
      <c r="J51" s="50">
        <v>0</v>
      </c>
      <c r="K51" s="50" t="e">
        <f t="shared" si="4"/>
        <v>#DIV/0!</v>
      </c>
      <c r="L51" s="50" t="e">
        <f t="shared" si="5"/>
        <v>#DIV/0!</v>
      </c>
      <c r="M51" s="50" t="e">
        <f t="shared" si="6"/>
        <v>#DIV/0!</v>
      </c>
      <c r="N51" s="50" t="e">
        <f t="shared" si="7"/>
        <v>#DIV/0!</v>
      </c>
    </row>
    <row r="52" spans="1:14" x14ac:dyDescent="0.2">
      <c r="A52" s="32">
        <v>43</v>
      </c>
      <c r="B52" s="33" t="s">
        <v>60</v>
      </c>
      <c r="C52" s="50">
        <v>0</v>
      </c>
      <c r="D52" s="50">
        <v>0</v>
      </c>
      <c r="E52" s="50">
        <v>0</v>
      </c>
      <c r="F52" s="50">
        <v>0</v>
      </c>
      <c r="G52" s="50">
        <v>0</v>
      </c>
      <c r="H52" s="50">
        <v>0</v>
      </c>
      <c r="I52" s="50">
        <v>0</v>
      </c>
      <c r="J52" s="50">
        <v>0</v>
      </c>
      <c r="K52" s="50" t="e">
        <f t="shared" si="4"/>
        <v>#DIV/0!</v>
      </c>
      <c r="L52" s="50" t="e">
        <f t="shared" si="5"/>
        <v>#DIV/0!</v>
      </c>
      <c r="M52" s="50" t="e">
        <f t="shared" si="6"/>
        <v>#DIV/0!</v>
      </c>
      <c r="N52" s="50" t="e">
        <f t="shared" si="7"/>
        <v>#DIV/0!</v>
      </c>
    </row>
    <row r="53" spans="1:14" x14ac:dyDescent="0.2">
      <c r="A53" s="32">
        <v>44</v>
      </c>
      <c r="B53" s="33" t="s">
        <v>61</v>
      </c>
      <c r="C53" s="50">
        <v>0</v>
      </c>
      <c r="D53" s="50">
        <v>0</v>
      </c>
      <c r="E53" s="50">
        <v>0</v>
      </c>
      <c r="F53" s="50">
        <v>0</v>
      </c>
      <c r="G53" s="50">
        <v>0</v>
      </c>
      <c r="H53" s="50">
        <v>0</v>
      </c>
      <c r="I53" s="50">
        <v>0</v>
      </c>
      <c r="J53" s="50">
        <v>0</v>
      </c>
      <c r="K53" s="50" t="e">
        <f t="shared" si="4"/>
        <v>#DIV/0!</v>
      </c>
      <c r="L53" s="50" t="e">
        <f t="shared" si="5"/>
        <v>#DIV/0!</v>
      </c>
      <c r="M53" s="50" t="e">
        <f t="shared" si="6"/>
        <v>#DIV/0!</v>
      </c>
      <c r="N53" s="50" t="e">
        <f t="shared" si="7"/>
        <v>#DIV/0!</v>
      </c>
    </row>
    <row r="54" spans="1:14" x14ac:dyDescent="0.2">
      <c r="A54" s="32">
        <v>45</v>
      </c>
      <c r="B54" s="33" t="s">
        <v>62</v>
      </c>
      <c r="C54" s="50">
        <v>0</v>
      </c>
      <c r="D54" s="50">
        <v>0</v>
      </c>
      <c r="E54" s="50">
        <v>0</v>
      </c>
      <c r="F54" s="50">
        <v>0</v>
      </c>
      <c r="G54" s="50">
        <v>0</v>
      </c>
      <c r="H54" s="50">
        <v>0</v>
      </c>
      <c r="I54" s="50">
        <v>0</v>
      </c>
      <c r="J54" s="50">
        <v>0</v>
      </c>
      <c r="K54" s="50" t="e">
        <f t="shared" si="4"/>
        <v>#DIV/0!</v>
      </c>
      <c r="L54" s="50" t="e">
        <f t="shared" si="5"/>
        <v>#DIV/0!</v>
      </c>
      <c r="M54" s="50" t="e">
        <f t="shared" si="6"/>
        <v>#DIV/0!</v>
      </c>
      <c r="N54" s="50" t="e">
        <f t="shared" si="7"/>
        <v>#DIV/0!</v>
      </c>
    </row>
    <row r="55" spans="1:14" x14ac:dyDescent="0.2">
      <c r="A55" s="32">
        <v>46</v>
      </c>
      <c r="B55" s="33" t="s">
        <v>63</v>
      </c>
      <c r="C55" s="50">
        <v>0</v>
      </c>
      <c r="D55" s="50">
        <v>0</v>
      </c>
      <c r="E55" s="50">
        <v>0</v>
      </c>
      <c r="F55" s="50">
        <v>0</v>
      </c>
      <c r="G55" s="50">
        <v>0</v>
      </c>
      <c r="H55" s="50">
        <v>0</v>
      </c>
      <c r="I55" s="50">
        <v>0</v>
      </c>
      <c r="J55" s="50">
        <v>0</v>
      </c>
      <c r="K55" s="50" t="e">
        <f t="shared" si="4"/>
        <v>#DIV/0!</v>
      </c>
      <c r="L55" s="50" t="e">
        <f t="shared" si="5"/>
        <v>#DIV/0!</v>
      </c>
      <c r="M55" s="50" t="e">
        <f t="shared" si="6"/>
        <v>#DIV/0!</v>
      </c>
      <c r="N55" s="50" t="e">
        <f t="shared" si="7"/>
        <v>#DIV/0!</v>
      </c>
    </row>
    <row r="56" spans="1:14" s="16" customFormat="1" x14ac:dyDescent="0.2">
      <c r="A56" s="34" t="s">
        <v>64</v>
      </c>
      <c r="B56" s="35"/>
      <c r="C56" s="54">
        <f t="shared" ref="C56:J56" si="8">SUM(C50:C55)</f>
        <v>52.84</v>
      </c>
      <c r="D56" s="54">
        <f t="shared" si="8"/>
        <v>10.81</v>
      </c>
      <c r="E56" s="54">
        <f t="shared" si="8"/>
        <v>2.2599999999999998</v>
      </c>
      <c r="F56" s="54">
        <f t="shared" si="8"/>
        <v>65.910000000000011</v>
      </c>
      <c r="G56" s="54">
        <f t="shared" si="8"/>
        <v>0</v>
      </c>
      <c r="H56" s="54">
        <f t="shared" si="8"/>
        <v>0</v>
      </c>
      <c r="I56" s="54">
        <f t="shared" si="8"/>
        <v>0</v>
      </c>
      <c r="J56" s="54">
        <f t="shared" si="8"/>
        <v>0</v>
      </c>
      <c r="K56" s="52">
        <f t="shared" si="4"/>
        <v>0</v>
      </c>
      <c r="L56" s="52">
        <f t="shared" si="5"/>
        <v>0</v>
      </c>
      <c r="M56" s="52">
        <f t="shared" si="6"/>
        <v>0</v>
      </c>
      <c r="N56" s="52">
        <f t="shared" si="7"/>
        <v>0</v>
      </c>
    </row>
    <row r="57" spans="1:14" s="16" customFormat="1" x14ac:dyDescent="0.2">
      <c r="A57" s="34" t="s">
        <v>65</v>
      </c>
      <c r="B57" s="35"/>
      <c r="C57" s="54">
        <f t="shared" ref="C57:J57" si="9">SUM(C17+C37+C39+C41+C49+C56)</f>
        <v>72399.149999999994</v>
      </c>
      <c r="D57" s="54">
        <f t="shared" si="9"/>
        <v>71353.51999999999</v>
      </c>
      <c r="E57" s="54">
        <f t="shared" si="9"/>
        <v>200394.43</v>
      </c>
      <c r="F57" s="52">
        <f t="shared" si="9"/>
        <v>344147.1</v>
      </c>
      <c r="G57" s="54">
        <f t="shared" si="9"/>
        <v>30397.279999999999</v>
      </c>
      <c r="H57" s="54">
        <f t="shared" si="9"/>
        <v>45361.25</v>
      </c>
      <c r="I57" s="54">
        <f t="shared" si="9"/>
        <v>194856.92000000004</v>
      </c>
      <c r="J57" s="54">
        <f t="shared" si="9"/>
        <v>270615.45</v>
      </c>
      <c r="K57" s="52">
        <f t="shared" si="4"/>
        <v>41.985686296040768</v>
      </c>
      <c r="L57" s="52">
        <f t="shared" si="5"/>
        <v>63.572546946527666</v>
      </c>
      <c r="M57" s="52">
        <f t="shared" si="6"/>
        <v>97.236694652640821</v>
      </c>
      <c r="N57" s="52">
        <f t="shared" si="7"/>
        <v>78.633656944951753</v>
      </c>
    </row>
  </sheetData>
  <sheetProtection selectLockedCells="1" selectUnlockedCells="1"/>
  <mergeCells count="15">
    <mergeCell ref="C1:N1"/>
    <mergeCell ref="K2:N2"/>
    <mergeCell ref="A3:A4"/>
    <mergeCell ref="B3:B4"/>
    <mergeCell ref="C3:F3"/>
    <mergeCell ref="G3:J3"/>
    <mergeCell ref="K3:N3"/>
    <mergeCell ref="A2:J2"/>
    <mergeCell ref="A56:B56"/>
    <mergeCell ref="A57:B57"/>
    <mergeCell ref="A17:B17"/>
    <mergeCell ref="A37:B37"/>
    <mergeCell ref="A39:B39"/>
    <mergeCell ref="A41:B41"/>
    <mergeCell ref="A49:B49"/>
  </mergeCells>
  <printOptions horizontalCentered="1" verticalCentered="1"/>
  <pageMargins left="0" right="0" top="0.15" bottom="0.15" header="0.51180555555555596" footer="0.51180555555555596"/>
  <pageSetup paperSize="9" scale="66" firstPageNumber="0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5</vt:i4>
      </vt:variant>
    </vt:vector>
  </HeadingPairs>
  <TitlesOfParts>
    <vt:vector size="9" baseType="lpstr">
      <vt:lpstr>t4e</vt:lpstr>
      <vt:lpstr>Districtwise</vt:lpstr>
      <vt:lpstr>T4C</vt:lpstr>
      <vt:lpstr>T4A</vt:lpstr>
      <vt:lpstr>T4A!Excel_BuiltIn_Print_Area</vt:lpstr>
      <vt:lpstr>T4C!Excel_BuiltIn_Print_Area</vt:lpstr>
      <vt:lpstr>T4A!Print_Area</vt:lpstr>
      <vt:lpstr>T4C!Print_Area</vt:lpstr>
      <vt:lpstr>t4e!Print_Area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Vikas Rai</dc:creator>
  <cp:lastModifiedBy>sbi</cp:lastModifiedBy>
  <cp:lastPrinted>2016-05-26T08:13:55Z</cp:lastPrinted>
  <dcterms:created xsi:type="dcterms:W3CDTF">2016-01-19T06:47:21Z</dcterms:created>
  <dcterms:modified xsi:type="dcterms:W3CDTF">2026-05-12T06:18:25Z</dcterms:modified>
</cp:coreProperties>
</file>